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8212AFA8-DCB5-DB42-93AC-9350717D3273}" xr6:coauthVersionLast="47" xr6:coauthVersionMax="47" xr10:uidLastSave="{00000000-0000-0000-0000-000000000000}"/>
  <bookViews>
    <workbookView xWindow="2400" yWindow="1820" windowWidth="31620" windowHeight="1636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data-counts'!$D$2:$BX$15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2" i="7"/>
  <c r="E16" i="14" l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</calcChain>
</file>

<file path=xl/sharedStrings.xml><?xml version="1.0" encoding="utf-8"?>
<sst xmlns="http://schemas.openxmlformats.org/spreadsheetml/2006/main" count="101" uniqueCount="89">
  <si>
    <t>Site</t>
    <phoneticPr fontId="1" type="noConversion"/>
  </si>
  <si>
    <t>Core</t>
    <phoneticPr fontId="1" type="noConversion"/>
  </si>
  <si>
    <t>Lab code</t>
    <phoneticPr fontId="1" type="noConversion"/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</si>
  <si>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</si>
  <si>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</si>
  <si>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</si>
  <si>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</si>
  <si>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</si>
  <si>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</si>
  <si>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</si>
  <si>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</si>
  <si>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</si>
  <si>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</si>
  <si>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</si>
  <si>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</si>
  <si>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</si>
  <si>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</si>
  <si>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</si>
  <si>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Alaska</t>
  </si>
  <si>
    <t>Dot Lake B peatland (DLB)</t>
  </si>
  <si>
    <t>DLB</t>
  </si>
  <si>
    <t>Arcella arenaria</t>
  </si>
  <si>
    <t>Arcella arenaria compressa</t>
  </si>
  <si>
    <t>Arcella artocrea</t>
  </si>
  <si>
    <t>Arcella catinus</t>
  </si>
  <si>
    <t>Arcella rotundata</t>
  </si>
  <si>
    <t>Archerella flavum</t>
  </si>
  <si>
    <t>Archerella jollyi</t>
  </si>
  <si>
    <t>Assulina muscorum</t>
  </si>
  <si>
    <t>Assulina seminulum</t>
  </si>
  <si>
    <t>Assulina quadratum</t>
  </si>
  <si>
    <t>Bullinularia indica</t>
  </si>
  <si>
    <t>Centropyxis aculeata</t>
  </si>
  <si>
    <t>Centropyxis aculeata grandis</t>
  </si>
  <si>
    <t>Centropyxis aerophila</t>
  </si>
  <si>
    <t>Centropyxis cassis</t>
  </si>
  <si>
    <t>Centropyxis discoides</t>
  </si>
  <si>
    <t>Centropyxis ecornis</t>
  </si>
  <si>
    <t>Centropyxis orbicularis</t>
  </si>
  <si>
    <t>Centropyxis sylvatica</t>
  </si>
  <si>
    <t>Corythion dubium</t>
  </si>
  <si>
    <t>Cryptodifflugia oviformis</t>
  </si>
  <si>
    <t>Cyclopyxis arcelloides</t>
  </si>
  <si>
    <t>Cyclopyxis eurystoma</t>
  </si>
  <si>
    <t>Сyclopyxis kahli</t>
  </si>
  <si>
    <t>Euglypha anodonta magna</t>
  </si>
  <si>
    <t>Euglypha bryophila</t>
  </si>
  <si>
    <t xml:space="preserve">Euglypha cristata </t>
  </si>
  <si>
    <t>Euglypha cristata decora</t>
  </si>
  <si>
    <t>Euglypha hyalina</t>
  </si>
  <si>
    <t>Euglypha laevis</t>
  </si>
  <si>
    <t>Euglypha rotunda</t>
  </si>
  <si>
    <t>Euglypha scutigera</t>
  </si>
  <si>
    <t>Euglypha strigosa</t>
  </si>
  <si>
    <t>Euglypha strigosa glabra</t>
  </si>
  <si>
    <t>Euglypha tuberculata</t>
  </si>
  <si>
    <t>Heleopera petricola</t>
  </si>
  <si>
    <t>Heleopera rosea</t>
  </si>
  <si>
    <t>Heleopera sphagni</t>
  </si>
  <si>
    <t>Heleopera sylvatica</t>
  </si>
  <si>
    <t>Hyalosphenia elegans</t>
  </si>
  <si>
    <t>Hyalosphenia insecta</t>
  </si>
  <si>
    <t>Hyalosphenia papilio</t>
  </si>
  <si>
    <t>Nebela collaris</t>
  </si>
  <si>
    <t>Nebela galeata</t>
  </si>
  <si>
    <t>Nebela militaris</t>
  </si>
  <si>
    <t>Nebela tincta</t>
  </si>
  <si>
    <t>Phryganella acropodia</t>
  </si>
  <si>
    <t>Placocista spinosa</t>
  </si>
  <si>
    <t>Sphenoderia fissirostris</t>
  </si>
  <si>
    <t>Tracheleuglypha dentata</t>
  </si>
  <si>
    <t>Trigonopyxis arcula</t>
  </si>
  <si>
    <t>Trigonopyxis arcula major</t>
  </si>
  <si>
    <t>Trinema complanatum</t>
  </si>
  <si>
    <t>Trinema enchelys</t>
  </si>
  <si>
    <t>Trinema grandis</t>
  </si>
  <si>
    <t>Trinema lineare</t>
  </si>
  <si>
    <t>Trinema lineare truncatum</t>
  </si>
  <si>
    <t>Trinema penardi</t>
  </si>
  <si>
    <t>2014?</t>
  </si>
  <si>
    <t>sd(210Pb), %</t>
  </si>
  <si>
    <t>210Pb 
(Bq/g)</t>
  </si>
  <si>
    <t>210 Po
(Bq/g)</t>
  </si>
  <si>
    <t>Dot Lake DLB 11-12</t>
  </si>
  <si>
    <t>Dot Lake DLB 26-27</t>
  </si>
  <si>
    <t>Dot Lake DLB 38-39</t>
  </si>
  <si>
    <t>Dot Lake DLB 53-54</t>
  </si>
  <si>
    <r>
      <t>Sphagnum</t>
    </r>
    <r>
      <rPr>
        <sz val="12"/>
        <color theme="1"/>
        <rFont val="Times New Roman"/>
        <family val="1"/>
        <charset val="204"/>
      </rPr>
      <t xml:space="preserve"> leaves and stems</t>
    </r>
  </si>
  <si>
    <r>
      <t>Sphagnum</t>
    </r>
    <r>
      <rPr>
        <sz val="12"/>
        <color theme="1"/>
        <rFont val="Times New Roman"/>
        <family val="1"/>
        <charset val="204"/>
      </rPr>
      <t xml:space="preserve"> leaves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</si>
</sst>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sz val="12"/>
      <color indexed="8"/>
      <name val="Arial"/>
      <family val="2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2" xfId="0" applyBorder="1"/>
    <xf numFmtId="0" fontId="3" fillId="4" borderId="0" xfId="0" applyFont="1" applyFill="1" applyBorder="1"/>
    <xf numFmtId="0" fontId="6" fillId="4" borderId="2" xfId="0" applyNumberFormat="1" applyFont="1" applyFill="1" applyBorder="1" applyAlignment="1" applyProtection="1">
      <alignment horizontal="center" vertical="center"/>
    </xf>
    <xf numFmtId="176" fontId="0" fillId="4" borderId="2" xfId="0" applyNumberForma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5" fillId="4" borderId="3" xfId="0" applyFont="1" applyFill="1" applyBorder="1"/>
    <xf numFmtId="0" fontId="3" fillId="4" borderId="3" xfId="0" applyFont="1" applyFill="1" applyBorder="1"/>
    <xf numFmtId="49" fontId="0" fillId="4" borderId="2" xfId="0" applyNumberFormat="1" applyFill="1" applyBorder="1" applyAlignment="1">
      <alignment vertical="top"/>
    </xf>
    <xf numFmtId="0" fontId="0" fillId="4" borderId="2" xfId="0" applyFill="1" applyBorder="1"/>
    <xf numFmtId="0" fontId="0" fillId="4" borderId="2" xfId="0" applyFill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51"/>
  <sheetViews>
    <sheetView tabSelected="1" zoomScale="120" zoomScaleNormal="120" workbookViewId="0">
      <selection activeCell="BB13" sqref="BB13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4" style="10" customWidth="1"/>
    <col min="5" max="5" width="11.83203125" style="10" customWidth="1"/>
    <col min="6" max="16384" width="10.83203125" style="10"/>
  </cols>
  <sheetData>
    <row r="1" spans="1:96" ht="29" customHeight="1">
      <c r="A1" t="s">
        <v>6</v>
      </c>
      <c r="B1" t="s">
        <v>13</v>
      </c>
      <c r="C1" t="s">
        <v>14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44</v>
      </c>
      <c r="AB1" t="s">
        <v>45</v>
      </c>
      <c r="AC1" t="s">
        <v>46</v>
      </c>
      <c r="AD1" t="s">
        <v>47</v>
      </c>
      <c r="AE1" t="s">
        <v>48</v>
      </c>
      <c r="AF1" t="s">
        <v>49</v>
      </c>
      <c r="AG1" t="s">
        <v>50</v>
      </c>
      <c r="AH1" t="s">
        <v>51</v>
      </c>
      <c r="AI1" t="s">
        <v>52</v>
      </c>
      <c r="AJ1" t="s">
        <v>53</v>
      </c>
      <c r="AK1" t="s">
        <v>54</v>
      </c>
      <c r="AL1" t="s">
        <v>55</v>
      </c>
      <c r="AM1" t="s">
        <v>56</v>
      </c>
      <c r="AN1" t="s">
        <v>57</v>
      </c>
      <c r="AO1" t="s">
        <v>58</v>
      </c>
      <c r="AP1" t="s">
        <v>59</v>
      </c>
      <c r="AQ1" t="s">
        <v>60</v>
      </c>
      <c r="AR1" t="s">
        <v>61</v>
      </c>
      <c r="AS1" t="s">
        <v>62</v>
      </c>
      <c r="AT1" t="s">
        <v>63</v>
      </c>
      <c r="AU1" t="s">
        <v>64</v>
      </c>
      <c r="AV1" t="s">
        <v>65</v>
      </c>
      <c r="AW1" t="s">
        <v>66</v>
      </c>
      <c r="AX1" t="s">
        <v>67</v>
      </c>
      <c r="AY1" t="s">
        <v>68</v>
      </c>
      <c r="AZ1" t="s">
        <v>69</v>
      </c>
      <c r="BA1" t="s">
        <v>70</v>
      </c>
      <c r="BB1" t="s">
        <v>71</v>
      </c>
      <c r="BC1" t="s">
        <v>72</v>
      </c>
      <c r="BD1" t="s">
        <v>73</v>
      </c>
      <c r="BE1" t="s">
        <v>74</v>
      </c>
      <c r="BF1" t="s">
        <v>75</v>
      </c>
      <c r="BG1" t="s">
        <v>76</v>
      </c>
      <c r="BH1" t="s">
        <v>77</v>
      </c>
      <c r="BI1" t="s">
        <v>78</v>
      </c>
    </row>
    <row r="2" spans="1:96">
      <c r="A2" s="2">
        <v>0.5</v>
      </c>
      <c r="B2" s="2">
        <v>1</v>
      </c>
      <c r="C2" s="13">
        <f>SUM(D2:BI2)</f>
        <v>107</v>
      </c>
      <c r="D2" s="13">
        <v>0</v>
      </c>
      <c r="E2" s="13">
        <v>0</v>
      </c>
      <c r="F2" s="13">
        <v>0</v>
      </c>
      <c r="G2" s="13">
        <v>0</v>
      </c>
      <c r="H2" s="13">
        <v>0</v>
      </c>
      <c r="I2" s="13">
        <v>0</v>
      </c>
      <c r="J2" s="13">
        <v>0</v>
      </c>
      <c r="K2" s="13">
        <v>17</v>
      </c>
      <c r="L2" s="13">
        <v>1</v>
      </c>
      <c r="M2" s="13">
        <v>1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13">
        <v>0</v>
      </c>
      <c r="U2" s="13">
        <v>0</v>
      </c>
      <c r="V2" s="13">
        <v>0</v>
      </c>
      <c r="W2" s="13">
        <v>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1</v>
      </c>
      <c r="AK2" s="13">
        <v>0</v>
      </c>
      <c r="AL2" s="13">
        <v>0</v>
      </c>
      <c r="AM2" s="13">
        <v>0</v>
      </c>
      <c r="AN2" s="13">
        <v>0</v>
      </c>
      <c r="AO2" s="13">
        <v>14</v>
      </c>
      <c r="AP2" s="13">
        <v>0</v>
      </c>
      <c r="AQ2" s="13">
        <v>0</v>
      </c>
      <c r="AR2" s="13">
        <v>0</v>
      </c>
      <c r="AS2" s="13">
        <v>56</v>
      </c>
      <c r="AT2" s="13">
        <v>0</v>
      </c>
      <c r="AU2" s="13">
        <v>0</v>
      </c>
      <c r="AV2" s="13">
        <v>0</v>
      </c>
      <c r="AW2" s="13">
        <v>0</v>
      </c>
      <c r="AX2" s="13">
        <v>0</v>
      </c>
      <c r="AY2" s="13">
        <v>0</v>
      </c>
      <c r="AZ2" s="13">
        <v>0</v>
      </c>
      <c r="BA2" s="13">
        <v>0</v>
      </c>
      <c r="BB2" s="13">
        <v>0</v>
      </c>
      <c r="BC2" s="13">
        <v>0</v>
      </c>
      <c r="BD2" s="13">
        <v>0</v>
      </c>
      <c r="BE2" s="13">
        <v>5</v>
      </c>
      <c r="BF2" s="13">
        <v>0</v>
      </c>
      <c r="BG2" s="13">
        <v>10</v>
      </c>
      <c r="BH2" s="13">
        <v>0</v>
      </c>
      <c r="BI2" s="13">
        <v>0</v>
      </c>
    </row>
    <row r="3" spans="1:96" s="1" customFormat="1">
      <c r="A3" s="2">
        <v>1.5</v>
      </c>
      <c r="B3" s="2">
        <v>1</v>
      </c>
      <c r="C3" s="13">
        <f t="shared" ref="C3:C51" si="0">SUM(D3:BI3)</f>
        <v>99</v>
      </c>
      <c r="D3" s="13">
        <v>0</v>
      </c>
      <c r="E3" s="13">
        <v>0</v>
      </c>
      <c r="F3" s="13">
        <v>0</v>
      </c>
      <c r="G3" s="13">
        <v>0</v>
      </c>
      <c r="H3" s="13">
        <v>0</v>
      </c>
      <c r="I3" s="13">
        <v>1</v>
      </c>
      <c r="J3" s="13">
        <v>0</v>
      </c>
      <c r="K3" s="13">
        <v>22</v>
      </c>
      <c r="L3" s="13">
        <v>0</v>
      </c>
      <c r="M3" s="13">
        <v>0</v>
      </c>
      <c r="N3" s="13">
        <v>1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13">
        <v>0</v>
      </c>
      <c r="U3" s="13">
        <v>2</v>
      </c>
      <c r="V3" s="13">
        <v>0</v>
      </c>
      <c r="W3" s="13">
        <v>0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1</v>
      </c>
      <c r="AK3" s="13">
        <v>0</v>
      </c>
      <c r="AL3" s="13">
        <v>0</v>
      </c>
      <c r="AM3" s="13">
        <v>0</v>
      </c>
      <c r="AN3" s="13">
        <v>0</v>
      </c>
      <c r="AO3" s="13">
        <v>4</v>
      </c>
      <c r="AP3" s="13">
        <v>0</v>
      </c>
      <c r="AQ3" s="13">
        <v>1</v>
      </c>
      <c r="AR3" s="13">
        <v>0</v>
      </c>
      <c r="AS3" s="13">
        <v>57</v>
      </c>
      <c r="AT3" s="13">
        <v>0</v>
      </c>
      <c r="AU3" s="13">
        <v>0</v>
      </c>
      <c r="AV3" s="13">
        <v>0</v>
      </c>
      <c r="AW3" s="13">
        <v>0</v>
      </c>
      <c r="AX3" s="13">
        <v>0</v>
      </c>
      <c r="AY3" s="13">
        <v>0</v>
      </c>
      <c r="AZ3" s="13">
        <v>0</v>
      </c>
      <c r="BA3" s="13">
        <v>0</v>
      </c>
      <c r="BB3" s="13">
        <v>0</v>
      </c>
      <c r="BC3" s="13">
        <v>0</v>
      </c>
      <c r="BD3" s="13">
        <v>0</v>
      </c>
      <c r="BE3" s="13">
        <v>0</v>
      </c>
      <c r="BF3" s="13">
        <v>0</v>
      </c>
      <c r="BG3" s="13">
        <v>9</v>
      </c>
      <c r="BH3" s="13">
        <v>1</v>
      </c>
      <c r="BI3" s="13">
        <v>0</v>
      </c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</row>
    <row r="4" spans="1:96" s="1" customFormat="1">
      <c r="A4" s="2">
        <v>2.5</v>
      </c>
      <c r="B4" s="2">
        <v>1</v>
      </c>
      <c r="C4" s="13">
        <f t="shared" si="0"/>
        <v>201</v>
      </c>
      <c r="D4" s="13">
        <v>0</v>
      </c>
      <c r="E4" s="13">
        <v>0</v>
      </c>
      <c r="F4" s="13">
        <v>2</v>
      </c>
      <c r="G4" s="13">
        <v>0</v>
      </c>
      <c r="H4" s="13">
        <v>0</v>
      </c>
      <c r="I4" s="13">
        <v>0</v>
      </c>
      <c r="J4" s="13">
        <v>0</v>
      </c>
      <c r="K4" s="13">
        <v>22</v>
      </c>
      <c r="L4" s="13">
        <v>1</v>
      </c>
      <c r="M4" s="13">
        <v>0</v>
      </c>
      <c r="N4" s="13">
        <v>1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5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27</v>
      </c>
      <c r="AP4" s="13">
        <v>0</v>
      </c>
      <c r="AQ4" s="13">
        <v>0</v>
      </c>
      <c r="AR4" s="13">
        <v>0</v>
      </c>
      <c r="AS4" s="13">
        <v>125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18</v>
      </c>
      <c r="BH4" s="13">
        <v>0</v>
      </c>
      <c r="BI4" s="13">
        <v>0</v>
      </c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</row>
    <row r="5" spans="1:96" s="1" customFormat="1">
      <c r="A5" s="2">
        <v>3.5</v>
      </c>
      <c r="B5" s="2">
        <v>1</v>
      </c>
      <c r="C5" s="13">
        <f t="shared" si="0"/>
        <v>147</v>
      </c>
      <c r="D5" s="13">
        <v>0</v>
      </c>
      <c r="E5" s="13">
        <v>0</v>
      </c>
      <c r="F5" s="13">
        <v>1</v>
      </c>
      <c r="G5" s="13">
        <v>2</v>
      </c>
      <c r="H5" s="13">
        <v>0</v>
      </c>
      <c r="I5" s="13">
        <v>1</v>
      </c>
      <c r="J5" s="13">
        <v>0</v>
      </c>
      <c r="K5" s="13">
        <v>41</v>
      </c>
      <c r="L5" s="13">
        <v>1</v>
      </c>
      <c r="M5" s="13">
        <v>3</v>
      </c>
      <c r="N5" s="13">
        <v>1</v>
      </c>
      <c r="O5" s="13">
        <v>5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2</v>
      </c>
      <c r="V5" s="13">
        <v>0</v>
      </c>
      <c r="W5" s="13">
        <v>2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1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24</v>
      </c>
      <c r="AP5" s="13">
        <v>0</v>
      </c>
      <c r="AQ5" s="13">
        <v>0</v>
      </c>
      <c r="AR5" s="13">
        <v>0</v>
      </c>
      <c r="AS5" s="13">
        <v>44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5</v>
      </c>
      <c r="BC5" s="13">
        <v>0</v>
      </c>
      <c r="BD5" s="13">
        <v>0</v>
      </c>
      <c r="BE5" s="13">
        <v>0</v>
      </c>
      <c r="BF5" s="13">
        <v>0</v>
      </c>
      <c r="BG5" s="13">
        <v>14</v>
      </c>
      <c r="BH5" s="13">
        <v>0</v>
      </c>
      <c r="BI5" s="13">
        <v>0</v>
      </c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</row>
    <row r="6" spans="1:96" s="1" customFormat="1">
      <c r="A6" s="2">
        <v>4.5</v>
      </c>
      <c r="B6" s="2">
        <v>1</v>
      </c>
      <c r="C6" s="13">
        <f t="shared" si="0"/>
        <v>100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9</v>
      </c>
      <c r="L6" s="13">
        <v>1</v>
      </c>
      <c r="M6" s="13">
        <v>0</v>
      </c>
      <c r="N6" s="13">
        <v>1</v>
      </c>
      <c r="O6" s="13">
        <v>2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3</v>
      </c>
      <c r="V6" s="13">
        <v>0</v>
      </c>
      <c r="W6" s="13">
        <v>1</v>
      </c>
      <c r="X6" s="13">
        <v>6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2</v>
      </c>
      <c r="AH6" s="13">
        <v>1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10</v>
      </c>
      <c r="AP6" s="13">
        <v>0</v>
      </c>
      <c r="AQ6" s="13">
        <v>0</v>
      </c>
      <c r="AR6" s="13">
        <v>0</v>
      </c>
      <c r="AS6" s="13">
        <v>14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1</v>
      </c>
      <c r="BC6" s="13">
        <v>0</v>
      </c>
      <c r="BD6" s="13">
        <v>0</v>
      </c>
      <c r="BE6" s="13">
        <v>2</v>
      </c>
      <c r="BF6" s="13">
        <v>0</v>
      </c>
      <c r="BG6" s="13">
        <v>47</v>
      </c>
      <c r="BH6" s="13">
        <v>0</v>
      </c>
      <c r="BI6" s="13">
        <v>0</v>
      </c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</row>
    <row r="7" spans="1:96" s="1" customFormat="1">
      <c r="A7" s="2">
        <v>5.5</v>
      </c>
      <c r="B7" s="2">
        <v>1</v>
      </c>
      <c r="C7" s="13">
        <f t="shared" si="0"/>
        <v>134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2</v>
      </c>
      <c r="J7" s="13">
        <v>0</v>
      </c>
      <c r="K7" s="13">
        <v>46</v>
      </c>
      <c r="L7" s="13">
        <v>5</v>
      </c>
      <c r="M7" s="13">
        <v>2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4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1</v>
      </c>
      <c r="AG7" s="13">
        <v>6</v>
      </c>
      <c r="AH7" s="13">
        <v>20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11</v>
      </c>
      <c r="AP7" s="13">
        <v>0</v>
      </c>
      <c r="AQ7" s="13">
        <v>0</v>
      </c>
      <c r="AR7" s="13">
        <v>0</v>
      </c>
      <c r="AS7" s="13">
        <v>2</v>
      </c>
      <c r="AT7" s="13">
        <v>0</v>
      </c>
      <c r="AU7" s="13">
        <v>0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5</v>
      </c>
      <c r="BC7" s="13">
        <v>0</v>
      </c>
      <c r="BD7" s="13">
        <v>0</v>
      </c>
      <c r="BE7" s="13">
        <v>7</v>
      </c>
      <c r="BF7" s="13">
        <v>0</v>
      </c>
      <c r="BG7" s="13">
        <v>23</v>
      </c>
      <c r="BH7" s="13">
        <v>0</v>
      </c>
      <c r="BI7" s="13">
        <v>0</v>
      </c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</row>
    <row r="8" spans="1:96" s="1" customFormat="1">
      <c r="A8" s="2">
        <v>6.5</v>
      </c>
      <c r="B8" s="2">
        <v>1</v>
      </c>
      <c r="C8" s="13">
        <f t="shared" si="0"/>
        <v>65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21</v>
      </c>
      <c r="L8" s="13">
        <v>0</v>
      </c>
      <c r="M8" s="13">
        <v>3</v>
      </c>
      <c r="N8" s="13">
        <v>0</v>
      </c>
      <c r="O8" s="13">
        <v>1</v>
      </c>
      <c r="P8" s="13">
        <v>0</v>
      </c>
      <c r="Q8" s="13">
        <v>1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4</v>
      </c>
      <c r="AH8" s="13">
        <v>0</v>
      </c>
      <c r="AI8" s="13">
        <v>0</v>
      </c>
      <c r="AJ8" s="13">
        <v>0</v>
      </c>
      <c r="AK8" s="13">
        <v>0</v>
      </c>
      <c r="AL8" s="13">
        <v>2</v>
      </c>
      <c r="AM8" s="13">
        <v>1</v>
      </c>
      <c r="AN8" s="13">
        <v>0</v>
      </c>
      <c r="AO8" s="13">
        <v>6</v>
      </c>
      <c r="AP8" s="13">
        <v>0</v>
      </c>
      <c r="AQ8" s="13">
        <v>0</v>
      </c>
      <c r="AR8" s="13">
        <v>0</v>
      </c>
      <c r="AS8" s="13">
        <v>3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1</v>
      </c>
      <c r="BC8" s="13">
        <v>0</v>
      </c>
      <c r="BD8" s="13">
        <v>0</v>
      </c>
      <c r="BE8" s="13">
        <v>7</v>
      </c>
      <c r="BF8" s="13">
        <v>0</v>
      </c>
      <c r="BG8" s="13">
        <v>12</v>
      </c>
      <c r="BH8" s="13">
        <v>0</v>
      </c>
      <c r="BI8" s="13">
        <v>0</v>
      </c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</row>
    <row r="9" spans="1:96" s="1" customFormat="1">
      <c r="A9" s="2">
        <v>7.5</v>
      </c>
      <c r="B9" s="2">
        <v>1</v>
      </c>
      <c r="C9" s="13">
        <f t="shared" si="0"/>
        <v>75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17</v>
      </c>
      <c r="L9" s="13">
        <v>1</v>
      </c>
      <c r="M9" s="13">
        <v>1</v>
      </c>
      <c r="N9" s="13">
        <v>0</v>
      </c>
      <c r="O9" s="13">
        <v>1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1</v>
      </c>
      <c r="V9" s="13">
        <v>0</v>
      </c>
      <c r="W9" s="13">
        <v>6</v>
      </c>
      <c r="X9" s="13">
        <v>1</v>
      </c>
      <c r="Y9" s="13">
        <v>0</v>
      </c>
      <c r="Z9" s="13">
        <v>0</v>
      </c>
      <c r="AA9" s="13">
        <v>0</v>
      </c>
      <c r="AB9" s="13">
        <v>1</v>
      </c>
      <c r="AC9" s="13">
        <v>0</v>
      </c>
      <c r="AD9" s="13">
        <v>0</v>
      </c>
      <c r="AE9" s="13">
        <v>0</v>
      </c>
      <c r="AF9" s="13">
        <v>0</v>
      </c>
      <c r="AG9" s="13">
        <v>5</v>
      </c>
      <c r="AH9" s="13">
        <v>2</v>
      </c>
      <c r="AI9" s="13">
        <v>0</v>
      </c>
      <c r="AJ9" s="13">
        <v>0</v>
      </c>
      <c r="AK9" s="13">
        <v>0</v>
      </c>
      <c r="AL9" s="13">
        <v>2</v>
      </c>
      <c r="AM9" s="13">
        <v>1</v>
      </c>
      <c r="AN9" s="13">
        <v>0</v>
      </c>
      <c r="AO9" s="13">
        <v>5</v>
      </c>
      <c r="AP9" s="13">
        <v>0</v>
      </c>
      <c r="AQ9" s="13">
        <v>0</v>
      </c>
      <c r="AR9" s="13">
        <v>0</v>
      </c>
      <c r="AS9" s="13">
        <v>2</v>
      </c>
      <c r="AT9" s="13">
        <v>0</v>
      </c>
      <c r="AU9" s="13">
        <v>0</v>
      </c>
      <c r="AV9" s="13">
        <v>1</v>
      </c>
      <c r="AW9" s="13">
        <v>0</v>
      </c>
      <c r="AX9" s="13">
        <v>0</v>
      </c>
      <c r="AY9" s="13">
        <v>0</v>
      </c>
      <c r="AZ9" s="13">
        <v>0</v>
      </c>
      <c r="BA9" s="13">
        <v>1</v>
      </c>
      <c r="BB9" s="13">
        <v>2</v>
      </c>
      <c r="BC9" s="13">
        <v>0</v>
      </c>
      <c r="BD9" s="13">
        <v>0</v>
      </c>
      <c r="BE9" s="13">
        <v>8</v>
      </c>
      <c r="BF9" s="13">
        <v>0</v>
      </c>
      <c r="BG9" s="13">
        <v>17</v>
      </c>
      <c r="BH9" s="13">
        <v>0</v>
      </c>
      <c r="BI9" s="13">
        <v>0</v>
      </c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</row>
    <row r="10" spans="1:96" s="1" customFormat="1">
      <c r="A10" s="2">
        <v>8.5</v>
      </c>
      <c r="B10" s="2">
        <v>1</v>
      </c>
      <c r="C10" s="13">
        <f t="shared" si="0"/>
        <v>133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36</v>
      </c>
      <c r="L10" s="13">
        <v>1</v>
      </c>
      <c r="M10" s="13">
        <v>0</v>
      </c>
      <c r="N10" s="13">
        <v>0</v>
      </c>
      <c r="O10" s="13">
        <v>1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1</v>
      </c>
      <c r="V10" s="13">
        <v>2</v>
      </c>
      <c r="W10" s="13">
        <v>10</v>
      </c>
      <c r="X10" s="13">
        <v>5</v>
      </c>
      <c r="Y10" s="13">
        <v>0</v>
      </c>
      <c r="Z10" s="13">
        <v>1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22</v>
      </c>
      <c r="AH10" s="13">
        <v>15</v>
      </c>
      <c r="AI10" s="13">
        <v>0</v>
      </c>
      <c r="AJ10" s="13">
        <v>0</v>
      </c>
      <c r="AK10" s="13">
        <v>0</v>
      </c>
      <c r="AL10" s="13">
        <v>10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2</v>
      </c>
      <c r="AT10" s="13">
        <v>0</v>
      </c>
      <c r="AU10" s="13">
        <v>0</v>
      </c>
      <c r="AV10" s="13">
        <v>1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2</v>
      </c>
      <c r="BF10" s="13">
        <v>0</v>
      </c>
      <c r="BG10" s="13">
        <v>24</v>
      </c>
      <c r="BH10" s="13">
        <v>0</v>
      </c>
      <c r="BI10" s="13">
        <v>0</v>
      </c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</row>
    <row r="11" spans="1:96" s="1" customFormat="1">
      <c r="A11" s="2">
        <v>9.5</v>
      </c>
      <c r="B11" s="2">
        <v>1</v>
      </c>
      <c r="C11" s="13">
        <f t="shared" si="0"/>
        <v>42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14</v>
      </c>
      <c r="L11" s="13">
        <v>0</v>
      </c>
      <c r="M11" s="13">
        <v>0</v>
      </c>
      <c r="N11" s="13">
        <v>0</v>
      </c>
      <c r="O11" s="13">
        <v>2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1</v>
      </c>
      <c r="W11" s="13">
        <v>1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1</v>
      </c>
      <c r="AE11" s="13">
        <v>0</v>
      </c>
      <c r="AF11" s="13">
        <v>0</v>
      </c>
      <c r="AG11" s="13">
        <v>4</v>
      </c>
      <c r="AH11" s="13">
        <v>2</v>
      </c>
      <c r="AI11" s="13">
        <v>0</v>
      </c>
      <c r="AJ11" s="13">
        <v>0</v>
      </c>
      <c r="AK11" s="13">
        <v>0</v>
      </c>
      <c r="AL11" s="13">
        <v>1</v>
      </c>
      <c r="AM11" s="13">
        <v>0</v>
      </c>
      <c r="AN11" s="13">
        <v>0</v>
      </c>
      <c r="AO11" s="13">
        <v>5</v>
      </c>
      <c r="AP11" s="13">
        <v>0</v>
      </c>
      <c r="AQ11" s="13">
        <v>1</v>
      </c>
      <c r="AR11" s="13">
        <v>0</v>
      </c>
      <c r="AS11" s="13">
        <v>1</v>
      </c>
      <c r="AT11" s="13">
        <v>1</v>
      </c>
      <c r="AU11" s="13">
        <v>0</v>
      </c>
      <c r="AV11" s="13">
        <v>2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2</v>
      </c>
      <c r="BF11" s="13">
        <v>0</v>
      </c>
      <c r="BG11" s="13">
        <v>4</v>
      </c>
      <c r="BH11" s="13">
        <v>0</v>
      </c>
      <c r="BI11" s="13">
        <v>0</v>
      </c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</row>
    <row r="12" spans="1:96" s="1" customFormat="1">
      <c r="A12" s="2">
        <v>10.5</v>
      </c>
      <c r="B12" s="2">
        <v>1</v>
      </c>
      <c r="C12" s="13">
        <f t="shared" si="0"/>
        <v>72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17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1</v>
      </c>
      <c r="R12" s="13">
        <v>0</v>
      </c>
      <c r="S12" s="13">
        <v>0</v>
      </c>
      <c r="T12" s="13">
        <v>0</v>
      </c>
      <c r="U12" s="13">
        <v>9</v>
      </c>
      <c r="V12" s="13">
        <v>0</v>
      </c>
      <c r="W12" s="13">
        <v>2</v>
      </c>
      <c r="X12" s="13">
        <v>1</v>
      </c>
      <c r="Y12" s="13">
        <v>0</v>
      </c>
      <c r="Z12" s="13">
        <v>1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3</v>
      </c>
      <c r="AH12" s="13">
        <v>2</v>
      </c>
      <c r="AI12" s="13">
        <v>0</v>
      </c>
      <c r="AJ12" s="13">
        <v>0</v>
      </c>
      <c r="AK12" s="13">
        <v>0</v>
      </c>
      <c r="AL12" s="13">
        <v>1</v>
      </c>
      <c r="AM12" s="13">
        <v>0</v>
      </c>
      <c r="AN12" s="13">
        <v>1</v>
      </c>
      <c r="AO12" s="13">
        <v>5</v>
      </c>
      <c r="AP12" s="13">
        <v>0</v>
      </c>
      <c r="AQ12" s="13">
        <v>2</v>
      </c>
      <c r="AR12" s="13">
        <v>0</v>
      </c>
      <c r="AS12" s="13">
        <v>1</v>
      </c>
      <c r="AT12" s="13">
        <v>0</v>
      </c>
      <c r="AU12" s="13">
        <v>0</v>
      </c>
      <c r="AV12" s="13">
        <v>1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4</v>
      </c>
      <c r="BC12" s="13">
        <v>0</v>
      </c>
      <c r="BD12" s="13">
        <v>0</v>
      </c>
      <c r="BE12" s="13">
        <v>7</v>
      </c>
      <c r="BF12" s="13">
        <v>0</v>
      </c>
      <c r="BG12" s="13">
        <v>13</v>
      </c>
      <c r="BH12" s="13">
        <v>0</v>
      </c>
      <c r="BI12" s="13">
        <v>0</v>
      </c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</row>
    <row r="13" spans="1:96" s="1" customFormat="1">
      <c r="A13" s="2">
        <v>11.5</v>
      </c>
      <c r="B13" s="2">
        <v>1</v>
      </c>
      <c r="C13" s="13">
        <f t="shared" si="0"/>
        <v>180</v>
      </c>
      <c r="D13" s="13">
        <v>0</v>
      </c>
      <c r="E13" s="13">
        <v>0</v>
      </c>
      <c r="F13" s="13">
        <v>0</v>
      </c>
      <c r="G13" s="13">
        <v>1</v>
      </c>
      <c r="H13" s="13">
        <v>0</v>
      </c>
      <c r="I13" s="13">
        <v>6</v>
      </c>
      <c r="J13" s="13">
        <v>2</v>
      </c>
      <c r="K13" s="13">
        <v>32</v>
      </c>
      <c r="L13" s="13">
        <v>0</v>
      </c>
      <c r="M13" s="13">
        <v>1</v>
      </c>
      <c r="N13" s="13">
        <v>0</v>
      </c>
      <c r="O13" s="13">
        <v>7</v>
      </c>
      <c r="P13" s="13">
        <v>0</v>
      </c>
      <c r="Q13" s="13">
        <v>1</v>
      </c>
      <c r="R13" s="13">
        <v>0</v>
      </c>
      <c r="S13" s="13">
        <v>0</v>
      </c>
      <c r="T13" s="13">
        <v>0</v>
      </c>
      <c r="U13" s="13">
        <v>6</v>
      </c>
      <c r="V13" s="13">
        <v>0</v>
      </c>
      <c r="W13" s="13">
        <v>1</v>
      </c>
      <c r="X13" s="13">
        <v>2</v>
      </c>
      <c r="Y13" s="13">
        <v>0</v>
      </c>
      <c r="Z13" s="13">
        <v>2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4</v>
      </c>
      <c r="AH13" s="13">
        <v>7</v>
      </c>
      <c r="AI13" s="13">
        <v>1</v>
      </c>
      <c r="AJ13" s="13">
        <v>0</v>
      </c>
      <c r="AK13" s="13">
        <v>0</v>
      </c>
      <c r="AL13" s="13">
        <v>2</v>
      </c>
      <c r="AM13" s="13">
        <v>0</v>
      </c>
      <c r="AN13" s="13">
        <v>0</v>
      </c>
      <c r="AO13" s="13">
        <v>19</v>
      </c>
      <c r="AP13" s="13">
        <v>0</v>
      </c>
      <c r="AQ13" s="13">
        <v>9</v>
      </c>
      <c r="AR13" s="13">
        <v>0</v>
      </c>
      <c r="AS13" s="13">
        <v>37</v>
      </c>
      <c r="AT13" s="13">
        <v>0</v>
      </c>
      <c r="AU13" s="13">
        <v>0</v>
      </c>
      <c r="AV13" s="13">
        <v>10</v>
      </c>
      <c r="AW13" s="13">
        <v>0</v>
      </c>
      <c r="AX13" s="13">
        <v>0</v>
      </c>
      <c r="AY13" s="13">
        <v>0</v>
      </c>
      <c r="AZ13" s="13">
        <v>0</v>
      </c>
      <c r="BA13" s="13">
        <v>11</v>
      </c>
      <c r="BB13" s="13">
        <v>1</v>
      </c>
      <c r="BC13" s="13">
        <v>0</v>
      </c>
      <c r="BD13" s="13">
        <v>0</v>
      </c>
      <c r="BE13" s="13">
        <v>18</v>
      </c>
      <c r="BF13" s="13">
        <v>0</v>
      </c>
      <c r="BG13" s="13">
        <v>0</v>
      </c>
      <c r="BH13" s="13">
        <v>0</v>
      </c>
      <c r="BI13" s="13"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</row>
    <row r="14" spans="1:96" s="1" customFormat="1">
      <c r="A14" s="2">
        <v>12.5</v>
      </c>
      <c r="B14" s="2">
        <v>1</v>
      </c>
      <c r="C14" s="13">
        <f t="shared" si="0"/>
        <v>676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8</v>
      </c>
      <c r="J14" s="13">
        <v>7</v>
      </c>
      <c r="K14" s="13">
        <v>142</v>
      </c>
      <c r="L14" s="13">
        <v>5</v>
      </c>
      <c r="M14" s="13">
        <v>0</v>
      </c>
      <c r="N14" s="13">
        <v>0</v>
      </c>
      <c r="O14" s="13">
        <v>33</v>
      </c>
      <c r="P14" s="13">
        <v>0</v>
      </c>
      <c r="Q14" s="13">
        <v>0</v>
      </c>
      <c r="R14" s="13">
        <v>1</v>
      </c>
      <c r="S14" s="13">
        <v>0</v>
      </c>
      <c r="T14" s="13">
        <v>4</v>
      </c>
      <c r="U14" s="13">
        <v>8</v>
      </c>
      <c r="V14" s="13">
        <v>7</v>
      </c>
      <c r="W14" s="13">
        <v>1</v>
      </c>
      <c r="X14" s="13">
        <v>10</v>
      </c>
      <c r="Y14" s="13">
        <v>0</v>
      </c>
      <c r="Z14" s="13">
        <v>0</v>
      </c>
      <c r="AA14" s="13">
        <v>0</v>
      </c>
      <c r="AB14" s="13">
        <v>6</v>
      </c>
      <c r="AC14" s="13">
        <v>0</v>
      </c>
      <c r="AD14" s="13">
        <v>14</v>
      </c>
      <c r="AE14" s="13">
        <v>0</v>
      </c>
      <c r="AF14" s="13">
        <v>0</v>
      </c>
      <c r="AG14" s="13">
        <v>52</v>
      </c>
      <c r="AH14" s="13">
        <v>49</v>
      </c>
      <c r="AI14" s="13">
        <v>13</v>
      </c>
      <c r="AJ14" s="13">
        <v>0</v>
      </c>
      <c r="AK14" s="13">
        <v>4</v>
      </c>
      <c r="AL14" s="13">
        <v>2</v>
      </c>
      <c r="AM14" s="13">
        <v>1</v>
      </c>
      <c r="AN14" s="13">
        <v>5</v>
      </c>
      <c r="AO14" s="13">
        <v>5</v>
      </c>
      <c r="AP14" s="13">
        <v>0</v>
      </c>
      <c r="AQ14" s="13">
        <v>17</v>
      </c>
      <c r="AR14" s="13">
        <v>0</v>
      </c>
      <c r="AS14" s="13">
        <v>23</v>
      </c>
      <c r="AT14" s="13">
        <v>0</v>
      </c>
      <c r="AU14" s="13">
        <v>0</v>
      </c>
      <c r="AV14" s="13">
        <v>40</v>
      </c>
      <c r="AW14" s="13">
        <v>0</v>
      </c>
      <c r="AX14" s="13">
        <v>5</v>
      </c>
      <c r="AY14" s="13">
        <v>0</v>
      </c>
      <c r="AZ14" s="13">
        <v>0</v>
      </c>
      <c r="BA14" s="13">
        <v>8</v>
      </c>
      <c r="BB14" s="13">
        <v>4</v>
      </c>
      <c r="BC14" s="13">
        <v>0</v>
      </c>
      <c r="BD14" s="13">
        <v>8</v>
      </c>
      <c r="BE14" s="13">
        <v>82</v>
      </c>
      <c r="BF14" s="13">
        <v>0</v>
      </c>
      <c r="BG14" s="13">
        <v>111</v>
      </c>
      <c r="BH14" s="13">
        <v>0</v>
      </c>
      <c r="BI14" s="13">
        <v>1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</row>
    <row r="15" spans="1:96" s="1" customFormat="1">
      <c r="A15" s="2">
        <v>13.5</v>
      </c>
      <c r="B15" s="2">
        <v>1</v>
      </c>
      <c r="C15" s="13">
        <f t="shared" si="0"/>
        <v>230</v>
      </c>
      <c r="D15" s="13">
        <v>0</v>
      </c>
      <c r="E15" s="13">
        <v>0</v>
      </c>
      <c r="F15" s="13">
        <v>0</v>
      </c>
      <c r="G15" s="13">
        <v>1</v>
      </c>
      <c r="H15" s="13">
        <v>0</v>
      </c>
      <c r="I15" s="13">
        <v>0</v>
      </c>
      <c r="J15" s="13">
        <v>1</v>
      </c>
      <c r="K15" s="13">
        <v>84</v>
      </c>
      <c r="L15" s="13">
        <v>3</v>
      </c>
      <c r="M15" s="13">
        <v>0</v>
      </c>
      <c r="N15" s="13">
        <v>0</v>
      </c>
      <c r="O15" s="13">
        <v>25</v>
      </c>
      <c r="P15" s="13">
        <v>0</v>
      </c>
      <c r="Q15" s="13">
        <v>0</v>
      </c>
      <c r="R15" s="13">
        <v>2</v>
      </c>
      <c r="S15" s="13">
        <v>0</v>
      </c>
      <c r="T15" s="13">
        <v>0</v>
      </c>
      <c r="U15" s="13">
        <v>1</v>
      </c>
      <c r="V15" s="13">
        <v>3</v>
      </c>
      <c r="W15" s="13">
        <v>0</v>
      </c>
      <c r="X15" s="13">
        <v>8</v>
      </c>
      <c r="Y15" s="13">
        <v>0</v>
      </c>
      <c r="Z15" s="13">
        <v>4</v>
      </c>
      <c r="AA15" s="13">
        <v>0</v>
      </c>
      <c r="AB15" s="13">
        <v>1</v>
      </c>
      <c r="AC15" s="13">
        <v>0</v>
      </c>
      <c r="AD15" s="13">
        <v>0</v>
      </c>
      <c r="AE15" s="13">
        <v>0</v>
      </c>
      <c r="AF15" s="13">
        <v>0</v>
      </c>
      <c r="AG15" s="13">
        <v>20</v>
      </c>
      <c r="AH15" s="13">
        <v>14</v>
      </c>
      <c r="AI15" s="13">
        <v>5</v>
      </c>
      <c r="AJ15" s="13">
        <v>0</v>
      </c>
      <c r="AK15" s="13">
        <v>0</v>
      </c>
      <c r="AL15" s="13">
        <v>1</v>
      </c>
      <c r="AM15" s="13">
        <v>0</v>
      </c>
      <c r="AN15" s="13">
        <v>0</v>
      </c>
      <c r="AO15" s="13">
        <v>2</v>
      </c>
      <c r="AP15" s="13">
        <v>0</v>
      </c>
      <c r="AQ15" s="13">
        <v>0</v>
      </c>
      <c r="AR15" s="13">
        <v>0</v>
      </c>
      <c r="AS15" s="13">
        <v>2</v>
      </c>
      <c r="AT15" s="13">
        <v>0</v>
      </c>
      <c r="AU15" s="13">
        <v>0</v>
      </c>
      <c r="AV15" s="13">
        <v>6</v>
      </c>
      <c r="AW15" s="13">
        <v>0</v>
      </c>
      <c r="AX15" s="13">
        <v>1</v>
      </c>
      <c r="AY15" s="13">
        <v>0</v>
      </c>
      <c r="AZ15" s="13">
        <v>0</v>
      </c>
      <c r="BA15" s="13">
        <v>1</v>
      </c>
      <c r="BB15" s="13">
        <v>3</v>
      </c>
      <c r="BC15" s="13">
        <v>0</v>
      </c>
      <c r="BD15" s="13">
        <v>0</v>
      </c>
      <c r="BE15" s="13">
        <v>23</v>
      </c>
      <c r="BF15" s="13">
        <v>0</v>
      </c>
      <c r="BG15" s="13">
        <v>18</v>
      </c>
      <c r="BH15" s="13">
        <v>0</v>
      </c>
      <c r="BI15" s="13">
        <v>1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</row>
    <row r="16" spans="1:96">
      <c r="A16" s="2">
        <v>14.5</v>
      </c>
      <c r="B16" s="2">
        <v>1</v>
      </c>
      <c r="C16" s="13">
        <f t="shared" si="0"/>
        <v>281</v>
      </c>
      <c r="D16" s="13">
        <v>0</v>
      </c>
      <c r="E16" s="13">
        <v>0</v>
      </c>
      <c r="F16" s="13">
        <v>0</v>
      </c>
      <c r="G16" s="13">
        <v>1</v>
      </c>
      <c r="H16" s="13">
        <v>0</v>
      </c>
      <c r="I16" s="13">
        <v>0</v>
      </c>
      <c r="J16" s="13">
        <v>0</v>
      </c>
      <c r="K16" s="13">
        <v>127</v>
      </c>
      <c r="L16" s="13">
        <v>1</v>
      </c>
      <c r="M16" s="13">
        <v>0</v>
      </c>
      <c r="N16" s="13">
        <v>0</v>
      </c>
      <c r="O16" s="13">
        <v>20</v>
      </c>
      <c r="P16" s="13">
        <v>0</v>
      </c>
      <c r="Q16" s="13">
        <v>2</v>
      </c>
      <c r="R16" s="13">
        <v>2</v>
      </c>
      <c r="S16" s="13">
        <v>0</v>
      </c>
      <c r="T16" s="13">
        <v>0</v>
      </c>
      <c r="U16" s="13">
        <v>2</v>
      </c>
      <c r="V16" s="13">
        <v>0</v>
      </c>
      <c r="W16" s="13">
        <v>3</v>
      </c>
      <c r="X16" s="13">
        <v>4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8</v>
      </c>
      <c r="AE16" s="13">
        <v>0</v>
      </c>
      <c r="AF16" s="13">
        <v>0</v>
      </c>
      <c r="AG16" s="13">
        <v>19</v>
      </c>
      <c r="AH16" s="13">
        <v>17</v>
      </c>
      <c r="AI16" s="13">
        <v>6</v>
      </c>
      <c r="AJ16" s="13">
        <v>1</v>
      </c>
      <c r="AK16" s="13">
        <v>0</v>
      </c>
      <c r="AL16" s="13">
        <v>4</v>
      </c>
      <c r="AM16" s="13">
        <v>0</v>
      </c>
      <c r="AN16" s="13">
        <v>1</v>
      </c>
      <c r="AO16" s="13">
        <v>1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3</v>
      </c>
      <c r="AW16" s="13">
        <v>0</v>
      </c>
      <c r="AX16" s="13">
        <v>2</v>
      </c>
      <c r="AY16" s="13">
        <v>0</v>
      </c>
      <c r="AZ16" s="13">
        <v>0</v>
      </c>
      <c r="BA16" s="13">
        <v>7</v>
      </c>
      <c r="BB16" s="13">
        <v>2</v>
      </c>
      <c r="BC16" s="13">
        <v>0</v>
      </c>
      <c r="BD16" s="13">
        <v>0</v>
      </c>
      <c r="BE16" s="13">
        <v>12</v>
      </c>
      <c r="BF16" s="13">
        <v>0</v>
      </c>
      <c r="BG16" s="13">
        <v>35</v>
      </c>
      <c r="BH16" s="13">
        <v>0</v>
      </c>
      <c r="BI16" s="13">
        <v>1</v>
      </c>
    </row>
    <row r="17" spans="1:61">
      <c r="A17" s="2">
        <v>15.5</v>
      </c>
      <c r="B17" s="2">
        <v>1</v>
      </c>
      <c r="C17" s="13">
        <f t="shared" si="0"/>
        <v>137</v>
      </c>
      <c r="D17" s="13">
        <v>0</v>
      </c>
      <c r="E17" s="13">
        <v>0</v>
      </c>
      <c r="F17" s="13">
        <v>0</v>
      </c>
      <c r="G17" s="13">
        <v>2</v>
      </c>
      <c r="H17" s="13">
        <v>0</v>
      </c>
      <c r="I17" s="13">
        <v>5</v>
      </c>
      <c r="J17" s="13">
        <v>1</v>
      </c>
      <c r="K17" s="13">
        <v>39</v>
      </c>
      <c r="L17" s="13">
        <v>1</v>
      </c>
      <c r="M17" s="13">
        <v>0</v>
      </c>
      <c r="N17" s="13">
        <v>0</v>
      </c>
      <c r="O17" s="13">
        <v>16</v>
      </c>
      <c r="P17" s="13">
        <v>0</v>
      </c>
      <c r="Q17" s="13">
        <v>0</v>
      </c>
      <c r="R17" s="13">
        <v>4</v>
      </c>
      <c r="S17" s="13">
        <v>0</v>
      </c>
      <c r="T17" s="13">
        <v>0</v>
      </c>
      <c r="U17" s="13">
        <v>1</v>
      </c>
      <c r="V17" s="13">
        <v>0</v>
      </c>
      <c r="W17" s="13">
        <v>0</v>
      </c>
      <c r="X17" s="13">
        <v>1</v>
      </c>
      <c r="Y17" s="13">
        <v>1</v>
      </c>
      <c r="Z17" s="13">
        <v>1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4</v>
      </c>
      <c r="AH17" s="13">
        <v>5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</v>
      </c>
      <c r="AP17" s="13">
        <v>0</v>
      </c>
      <c r="AQ17" s="13">
        <v>5</v>
      </c>
      <c r="AR17" s="13">
        <v>0</v>
      </c>
      <c r="AS17" s="13">
        <v>2</v>
      </c>
      <c r="AT17" s="13">
        <v>0</v>
      </c>
      <c r="AU17" s="13">
        <v>0</v>
      </c>
      <c r="AV17" s="13">
        <v>5</v>
      </c>
      <c r="AW17" s="13">
        <v>0</v>
      </c>
      <c r="AX17" s="13">
        <v>0</v>
      </c>
      <c r="AY17" s="13">
        <v>0</v>
      </c>
      <c r="AZ17" s="13">
        <v>0</v>
      </c>
      <c r="BA17" s="13">
        <v>8</v>
      </c>
      <c r="BB17" s="13">
        <v>0</v>
      </c>
      <c r="BC17" s="13">
        <v>0</v>
      </c>
      <c r="BD17" s="13">
        <v>1</v>
      </c>
      <c r="BE17" s="13">
        <v>11</v>
      </c>
      <c r="BF17" s="13">
        <v>0</v>
      </c>
      <c r="BG17" s="13">
        <v>23</v>
      </c>
      <c r="BH17" s="13">
        <v>0</v>
      </c>
      <c r="BI17" s="13">
        <v>0</v>
      </c>
    </row>
    <row r="18" spans="1:61">
      <c r="A18" s="2">
        <v>16.5</v>
      </c>
      <c r="B18" s="2">
        <v>1</v>
      </c>
      <c r="C18" s="13">
        <f t="shared" si="0"/>
        <v>229</v>
      </c>
      <c r="D18" s="13">
        <v>0</v>
      </c>
      <c r="E18" s="13">
        <v>0</v>
      </c>
      <c r="F18" s="13">
        <v>0</v>
      </c>
      <c r="G18" s="13">
        <v>1</v>
      </c>
      <c r="H18" s="13">
        <v>0</v>
      </c>
      <c r="I18" s="13">
        <v>46</v>
      </c>
      <c r="J18" s="13">
        <v>55</v>
      </c>
      <c r="K18" s="13">
        <v>21</v>
      </c>
      <c r="L18" s="13">
        <v>2</v>
      </c>
      <c r="M18" s="13">
        <v>0</v>
      </c>
      <c r="N18" s="13">
        <v>0</v>
      </c>
      <c r="O18" s="13">
        <v>7</v>
      </c>
      <c r="P18" s="13">
        <v>0</v>
      </c>
      <c r="Q18" s="13">
        <v>2</v>
      </c>
      <c r="R18" s="13">
        <v>1</v>
      </c>
      <c r="S18" s="13">
        <v>0</v>
      </c>
      <c r="T18" s="13">
        <v>0</v>
      </c>
      <c r="U18" s="13">
        <v>6</v>
      </c>
      <c r="V18" s="13">
        <v>0</v>
      </c>
      <c r="W18" s="13">
        <v>0</v>
      </c>
      <c r="X18" s="13">
        <v>0</v>
      </c>
      <c r="Y18" s="13">
        <v>2</v>
      </c>
      <c r="Z18" s="13">
        <v>0</v>
      </c>
      <c r="AA18" s="13">
        <v>0</v>
      </c>
      <c r="AB18" s="13">
        <v>0</v>
      </c>
      <c r="AC18" s="13">
        <v>0</v>
      </c>
      <c r="AD18" s="13">
        <v>6</v>
      </c>
      <c r="AE18" s="13">
        <v>0</v>
      </c>
      <c r="AF18" s="13">
        <v>0</v>
      </c>
      <c r="AG18" s="13">
        <v>4</v>
      </c>
      <c r="AH18" s="13">
        <v>11</v>
      </c>
      <c r="AI18" s="13">
        <v>3</v>
      </c>
      <c r="AJ18" s="13">
        <v>0</v>
      </c>
      <c r="AK18" s="13">
        <v>1</v>
      </c>
      <c r="AL18" s="13">
        <v>0</v>
      </c>
      <c r="AM18" s="13">
        <v>0</v>
      </c>
      <c r="AN18" s="13">
        <v>0</v>
      </c>
      <c r="AO18" s="13">
        <v>4</v>
      </c>
      <c r="AP18" s="13">
        <v>1</v>
      </c>
      <c r="AQ18" s="13">
        <v>14</v>
      </c>
      <c r="AR18" s="13">
        <v>0</v>
      </c>
      <c r="AS18" s="13">
        <v>7</v>
      </c>
      <c r="AT18" s="13">
        <v>0</v>
      </c>
      <c r="AU18" s="13">
        <v>0</v>
      </c>
      <c r="AV18" s="13">
        <v>4</v>
      </c>
      <c r="AW18" s="13">
        <v>0</v>
      </c>
      <c r="AX18" s="13">
        <v>1</v>
      </c>
      <c r="AY18" s="13">
        <v>0</v>
      </c>
      <c r="AZ18" s="13">
        <v>0</v>
      </c>
      <c r="BA18" s="13">
        <v>2</v>
      </c>
      <c r="BB18" s="13">
        <v>0</v>
      </c>
      <c r="BC18" s="13">
        <v>0</v>
      </c>
      <c r="BD18" s="13">
        <v>1</v>
      </c>
      <c r="BE18" s="13">
        <v>5</v>
      </c>
      <c r="BF18" s="13">
        <v>3</v>
      </c>
      <c r="BG18" s="13">
        <v>19</v>
      </c>
      <c r="BH18" s="13">
        <v>0</v>
      </c>
      <c r="BI18" s="13">
        <v>0</v>
      </c>
    </row>
    <row r="19" spans="1:61">
      <c r="A19" s="2">
        <v>17.5</v>
      </c>
      <c r="B19" s="2">
        <v>1</v>
      </c>
      <c r="C19" s="13">
        <f t="shared" si="0"/>
        <v>106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4</v>
      </c>
      <c r="J19" s="13">
        <v>3</v>
      </c>
      <c r="K19" s="13">
        <v>11</v>
      </c>
      <c r="L19" s="13">
        <v>0</v>
      </c>
      <c r="M19" s="13">
        <v>0</v>
      </c>
      <c r="N19" s="13">
        <v>0</v>
      </c>
      <c r="O19" s="13">
        <v>10</v>
      </c>
      <c r="P19" s="13">
        <v>0</v>
      </c>
      <c r="Q19" s="13">
        <v>0</v>
      </c>
      <c r="R19" s="13">
        <v>3</v>
      </c>
      <c r="S19" s="13">
        <v>0</v>
      </c>
      <c r="T19" s="13">
        <v>0</v>
      </c>
      <c r="U19" s="13">
        <v>2</v>
      </c>
      <c r="V19" s="13">
        <v>1</v>
      </c>
      <c r="W19" s="13">
        <v>0</v>
      </c>
      <c r="X19" s="13">
        <v>0</v>
      </c>
      <c r="Y19" s="13">
        <v>0</v>
      </c>
      <c r="Z19" s="13">
        <v>3</v>
      </c>
      <c r="AA19" s="13">
        <v>0</v>
      </c>
      <c r="AB19" s="13">
        <v>0</v>
      </c>
      <c r="AC19" s="13">
        <v>0</v>
      </c>
      <c r="AD19" s="13">
        <v>1</v>
      </c>
      <c r="AE19" s="13">
        <v>0</v>
      </c>
      <c r="AF19" s="13">
        <v>0</v>
      </c>
      <c r="AG19" s="13">
        <v>3</v>
      </c>
      <c r="AH19" s="13">
        <v>7</v>
      </c>
      <c r="AI19" s="13">
        <v>0</v>
      </c>
      <c r="AJ19" s="13">
        <v>0</v>
      </c>
      <c r="AK19" s="13">
        <v>0</v>
      </c>
      <c r="AL19" s="13">
        <v>2</v>
      </c>
      <c r="AM19" s="13">
        <v>0</v>
      </c>
      <c r="AN19" s="13">
        <v>0</v>
      </c>
      <c r="AO19" s="13">
        <v>2</v>
      </c>
      <c r="AP19" s="13">
        <v>0</v>
      </c>
      <c r="AQ19" s="13">
        <v>5</v>
      </c>
      <c r="AR19" s="13">
        <v>0</v>
      </c>
      <c r="AS19" s="13">
        <v>5</v>
      </c>
      <c r="AT19" s="13">
        <v>0</v>
      </c>
      <c r="AU19" s="13">
        <v>0</v>
      </c>
      <c r="AV19" s="13">
        <v>1</v>
      </c>
      <c r="AW19" s="13">
        <v>0</v>
      </c>
      <c r="AX19" s="13">
        <v>5</v>
      </c>
      <c r="AY19" s="13">
        <v>0</v>
      </c>
      <c r="AZ19" s="13">
        <v>0</v>
      </c>
      <c r="BA19" s="13">
        <v>3</v>
      </c>
      <c r="BB19" s="13">
        <v>0</v>
      </c>
      <c r="BC19" s="13">
        <v>0</v>
      </c>
      <c r="BD19" s="13">
        <v>3</v>
      </c>
      <c r="BE19" s="13">
        <v>9</v>
      </c>
      <c r="BF19" s="13">
        <v>0</v>
      </c>
      <c r="BG19" s="13">
        <v>23</v>
      </c>
      <c r="BH19" s="13">
        <v>0</v>
      </c>
      <c r="BI19" s="13">
        <v>0</v>
      </c>
    </row>
    <row r="20" spans="1:61">
      <c r="A20" s="2">
        <v>18.5</v>
      </c>
      <c r="B20" s="2">
        <v>1</v>
      </c>
      <c r="C20" s="13">
        <f t="shared" si="0"/>
        <v>100</v>
      </c>
      <c r="D20" s="13">
        <v>0</v>
      </c>
      <c r="E20" s="13">
        <v>0</v>
      </c>
      <c r="F20" s="13">
        <v>0</v>
      </c>
      <c r="G20" s="13">
        <v>1</v>
      </c>
      <c r="H20" s="13">
        <v>0</v>
      </c>
      <c r="I20" s="13">
        <v>4</v>
      </c>
      <c r="J20" s="13">
        <v>3</v>
      </c>
      <c r="K20" s="13">
        <v>10</v>
      </c>
      <c r="L20" s="13">
        <v>0</v>
      </c>
      <c r="M20" s="13">
        <v>1</v>
      </c>
      <c r="N20" s="13">
        <v>0</v>
      </c>
      <c r="O20" s="13">
        <v>7</v>
      </c>
      <c r="P20" s="13">
        <v>0</v>
      </c>
      <c r="Q20" s="13">
        <v>1</v>
      </c>
      <c r="R20" s="13">
        <v>12</v>
      </c>
      <c r="S20" s="13">
        <v>0</v>
      </c>
      <c r="T20" s="13">
        <v>0</v>
      </c>
      <c r="U20" s="13">
        <v>3</v>
      </c>
      <c r="V20" s="13">
        <v>0</v>
      </c>
      <c r="W20" s="13">
        <v>0</v>
      </c>
      <c r="X20" s="13">
        <v>0</v>
      </c>
      <c r="Y20" s="13">
        <v>0</v>
      </c>
      <c r="Z20" s="13">
        <v>3</v>
      </c>
      <c r="AA20" s="13">
        <v>2</v>
      </c>
      <c r="AB20" s="13">
        <v>0</v>
      </c>
      <c r="AC20" s="13">
        <v>0</v>
      </c>
      <c r="AD20" s="13">
        <v>1</v>
      </c>
      <c r="AE20" s="13">
        <v>1</v>
      </c>
      <c r="AF20" s="13">
        <v>0</v>
      </c>
      <c r="AG20" s="13">
        <v>4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1</v>
      </c>
      <c r="AN20" s="13">
        <v>0</v>
      </c>
      <c r="AO20" s="13">
        <v>1</v>
      </c>
      <c r="AP20" s="13">
        <v>0</v>
      </c>
      <c r="AQ20" s="13">
        <v>0</v>
      </c>
      <c r="AR20" s="13">
        <v>0</v>
      </c>
      <c r="AS20" s="13">
        <v>12</v>
      </c>
      <c r="AT20" s="13">
        <v>0</v>
      </c>
      <c r="AU20" s="13">
        <v>0</v>
      </c>
      <c r="AV20" s="13">
        <v>1</v>
      </c>
      <c r="AW20" s="13">
        <v>0</v>
      </c>
      <c r="AX20" s="13">
        <v>4</v>
      </c>
      <c r="AY20" s="13">
        <v>0</v>
      </c>
      <c r="AZ20" s="13">
        <v>0</v>
      </c>
      <c r="BA20" s="13">
        <v>3</v>
      </c>
      <c r="BB20" s="13">
        <v>1</v>
      </c>
      <c r="BC20" s="13">
        <v>0</v>
      </c>
      <c r="BD20" s="13">
        <v>2</v>
      </c>
      <c r="BE20" s="13">
        <v>11</v>
      </c>
      <c r="BF20" s="13">
        <v>2</v>
      </c>
      <c r="BG20" s="13">
        <v>9</v>
      </c>
      <c r="BH20" s="13">
        <v>0</v>
      </c>
      <c r="BI20" s="13">
        <v>0</v>
      </c>
    </row>
    <row r="21" spans="1:61">
      <c r="A21" s="2">
        <v>19.5</v>
      </c>
      <c r="B21" s="2">
        <v>1</v>
      </c>
      <c r="C21" s="13">
        <f t="shared" si="0"/>
        <v>162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6</v>
      </c>
      <c r="J21" s="13">
        <v>14</v>
      </c>
      <c r="K21" s="13">
        <v>10</v>
      </c>
      <c r="L21" s="13">
        <v>1</v>
      </c>
      <c r="M21" s="13">
        <v>0</v>
      </c>
      <c r="N21" s="13">
        <v>0</v>
      </c>
      <c r="O21" s="13">
        <v>5</v>
      </c>
      <c r="P21" s="13">
        <v>1</v>
      </c>
      <c r="Q21" s="13">
        <v>0</v>
      </c>
      <c r="R21" s="13">
        <v>6</v>
      </c>
      <c r="S21" s="13">
        <v>0</v>
      </c>
      <c r="T21" s="13">
        <v>0</v>
      </c>
      <c r="U21" s="13">
        <v>8</v>
      </c>
      <c r="V21" s="13">
        <v>0</v>
      </c>
      <c r="W21" s="13">
        <v>0</v>
      </c>
      <c r="X21" s="13">
        <v>1</v>
      </c>
      <c r="Y21" s="13">
        <v>0</v>
      </c>
      <c r="Z21" s="13">
        <v>2</v>
      </c>
      <c r="AA21" s="13">
        <v>0</v>
      </c>
      <c r="AB21" s="13">
        <v>0</v>
      </c>
      <c r="AC21" s="13">
        <v>0</v>
      </c>
      <c r="AD21" s="13">
        <v>0</v>
      </c>
      <c r="AE21" s="13">
        <v>2</v>
      </c>
      <c r="AF21" s="13">
        <v>0</v>
      </c>
      <c r="AG21" s="13">
        <v>5</v>
      </c>
      <c r="AH21" s="13">
        <v>15</v>
      </c>
      <c r="AI21" s="13">
        <v>2</v>
      </c>
      <c r="AJ21" s="13">
        <v>0</v>
      </c>
      <c r="AK21" s="13">
        <v>1</v>
      </c>
      <c r="AL21" s="13">
        <v>1</v>
      </c>
      <c r="AM21" s="13">
        <v>1</v>
      </c>
      <c r="AN21" s="13">
        <v>0</v>
      </c>
      <c r="AO21" s="13">
        <v>16</v>
      </c>
      <c r="AP21" s="13">
        <v>0</v>
      </c>
      <c r="AQ21" s="13">
        <v>0</v>
      </c>
      <c r="AR21" s="13">
        <v>0</v>
      </c>
      <c r="AS21" s="13">
        <v>10</v>
      </c>
      <c r="AT21" s="13">
        <v>0</v>
      </c>
      <c r="AU21" s="13">
        <v>0</v>
      </c>
      <c r="AV21" s="13">
        <v>0</v>
      </c>
      <c r="AW21" s="13">
        <v>0</v>
      </c>
      <c r="AX21" s="13">
        <v>2</v>
      </c>
      <c r="AY21" s="13">
        <v>0</v>
      </c>
      <c r="AZ21" s="13">
        <v>0</v>
      </c>
      <c r="BA21" s="13">
        <v>8</v>
      </c>
      <c r="BB21" s="13">
        <v>0</v>
      </c>
      <c r="BC21" s="13">
        <v>0</v>
      </c>
      <c r="BD21" s="13">
        <v>1</v>
      </c>
      <c r="BE21" s="13">
        <v>21</v>
      </c>
      <c r="BF21" s="13">
        <v>0</v>
      </c>
      <c r="BG21" s="13">
        <v>22</v>
      </c>
      <c r="BH21" s="13">
        <v>0</v>
      </c>
      <c r="BI21" s="13">
        <v>1</v>
      </c>
    </row>
    <row r="22" spans="1:61">
      <c r="A22" s="2">
        <v>20.5</v>
      </c>
      <c r="B22" s="2">
        <v>1</v>
      </c>
      <c r="C22" s="13">
        <f t="shared" si="0"/>
        <v>155</v>
      </c>
      <c r="D22" s="13">
        <v>1</v>
      </c>
      <c r="E22" s="13">
        <v>0</v>
      </c>
      <c r="F22" s="13">
        <v>1</v>
      </c>
      <c r="G22" s="13">
        <v>1</v>
      </c>
      <c r="H22" s="13">
        <v>0</v>
      </c>
      <c r="I22" s="13">
        <v>11</v>
      </c>
      <c r="J22" s="13">
        <v>16</v>
      </c>
      <c r="K22" s="13">
        <v>7</v>
      </c>
      <c r="L22" s="13">
        <v>2</v>
      </c>
      <c r="M22" s="13">
        <v>0</v>
      </c>
      <c r="N22" s="13">
        <v>0</v>
      </c>
      <c r="O22" s="13">
        <v>2</v>
      </c>
      <c r="P22" s="13">
        <v>0</v>
      </c>
      <c r="Q22" s="13">
        <v>0</v>
      </c>
      <c r="R22" s="13">
        <v>6</v>
      </c>
      <c r="S22" s="13">
        <v>0</v>
      </c>
      <c r="T22" s="13">
        <v>0</v>
      </c>
      <c r="U22" s="13">
        <v>9</v>
      </c>
      <c r="V22" s="13">
        <v>5</v>
      </c>
      <c r="W22" s="13">
        <v>0</v>
      </c>
      <c r="X22" s="13">
        <v>0</v>
      </c>
      <c r="Y22" s="13">
        <v>0</v>
      </c>
      <c r="Z22" s="13">
        <v>2</v>
      </c>
      <c r="AA22" s="13">
        <v>0</v>
      </c>
      <c r="AB22" s="13">
        <v>0</v>
      </c>
      <c r="AC22" s="13">
        <v>0</v>
      </c>
      <c r="AD22" s="13">
        <v>0</v>
      </c>
      <c r="AE22" s="13">
        <v>1</v>
      </c>
      <c r="AF22" s="13">
        <v>0</v>
      </c>
      <c r="AG22" s="13">
        <v>4</v>
      </c>
      <c r="AH22" s="13">
        <v>4</v>
      </c>
      <c r="AI22" s="13">
        <v>2</v>
      </c>
      <c r="AJ22" s="13">
        <v>0</v>
      </c>
      <c r="AK22" s="13">
        <v>0</v>
      </c>
      <c r="AL22" s="13">
        <v>1</v>
      </c>
      <c r="AM22" s="13">
        <v>0</v>
      </c>
      <c r="AN22" s="13">
        <v>0</v>
      </c>
      <c r="AO22" s="13">
        <v>3</v>
      </c>
      <c r="AP22" s="13">
        <v>0</v>
      </c>
      <c r="AQ22" s="13">
        <v>1</v>
      </c>
      <c r="AR22" s="13">
        <v>0</v>
      </c>
      <c r="AS22" s="13">
        <v>9</v>
      </c>
      <c r="AT22" s="13">
        <v>0</v>
      </c>
      <c r="AU22" s="13">
        <v>0</v>
      </c>
      <c r="AV22" s="13">
        <v>0</v>
      </c>
      <c r="AW22" s="13">
        <v>0</v>
      </c>
      <c r="AX22" s="13">
        <v>10</v>
      </c>
      <c r="AY22" s="13">
        <v>0</v>
      </c>
      <c r="AZ22" s="13">
        <v>0</v>
      </c>
      <c r="BA22" s="13">
        <v>16</v>
      </c>
      <c r="BB22" s="13">
        <v>1</v>
      </c>
      <c r="BC22" s="13">
        <v>0</v>
      </c>
      <c r="BD22" s="13">
        <v>2</v>
      </c>
      <c r="BE22" s="13">
        <v>20</v>
      </c>
      <c r="BF22" s="13">
        <v>5</v>
      </c>
      <c r="BG22" s="13">
        <v>13</v>
      </c>
      <c r="BH22" s="13">
        <v>0</v>
      </c>
      <c r="BI22" s="13">
        <v>0</v>
      </c>
    </row>
    <row r="23" spans="1:61">
      <c r="A23" s="2">
        <v>21.5</v>
      </c>
      <c r="B23" s="2">
        <v>1</v>
      </c>
      <c r="C23" s="13">
        <f t="shared" si="0"/>
        <v>85</v>
      </c>
      <c r="D23" s="13">
        <v>0</v>
      </c>
      <c r="E23" s="13">
        <v>0</v>
      </c>
      <c r="F23" s="13">
        <v>0</v>
      </c>
      <c r="G23" s="13">
        <v>1</v>
      </c>
      <c r="H23" s="13">
        <v>0</v>
      </c>
      <c r="I23" s="13">
        <v>7</v>
      </c>
      <c r="J23" s="13">
        <v>4</v>
      </c>
      <c r="K23" s="13">
        <v>4</v>
      </c>
      <c r="L23" s="13">
        <v>0</v>
      </c>
      <c r="M23" s="13">
        <v>0</v>
      </c>
      <c r="N23" s="13">
        <v>1</v>
      </c>
      <c r="O23" s="13">
        <v>9</v>
      </c>
      <c r="P23" s="13">
        <v>0</v>
      </c>
      <c r="Q23" s="13">
        <v>0</v>
      </c>
      <c r="R23" s="13">
        <v>4</v>
      </c>
      <c r="S23" s="13">
        <v>0</v>
      </c>
      <c r="T23" s="13">
        <v>0</v>
      </c>
      <c r="U23" s="13">
        <v>3</v>
      </c>
      <c r="V23" s="13">
        <v>0</v>
      </c>
      <c r="W23" s="13">
        <v>0</v>
      </c>
      <c r="X23" s="13">
        <v>0</v>
      </c>
      <c r="Y23" s="13">
        <v>0</v>
      </c>
      <c r="Z23" s="13">
        <v>2</v>
      </c>
      <c r="AA23" s="13">
        <v>0</v>
      </c>
      <c r="AB23" s="13">
        <v>0</v>
      </c>
      <c r="AC23" s="13">
        <v>0</v>
      </c>
      <c r="AD23" s="13">
        <v>1</v>
      </c>
      <c r="AE23" s="13">
        <v>1</v>
      </c>
      <c r="AF23" s="13">
        <v>0</v>
      </c>
      <c r="AG23" s="13">
        <v>6</v>
      </c>
      <c r="AH23" s="13">
        <v>1</v>
      </c>
      <c r="AI23" s="13">
        <v>0</v>
      </c>
      <c r="AJ23" s="13">
        <v>0</v>
      </c>
      <c r="AK23" s="13">
        <v>0</v>
      </c>
      <c r="AL23" s="13">
        <v>2</v>
      </c>
      <c r="AM23" s="13">
        <v>0</v>
      </c>
      <c r="AN23" s="13">
        <v>0</v>
      </c>
      <c r="AO23" s="13">
        <v>4</v>
      </c>
      <c r="AP23" s="13">
        <v>0</v>
      </c>
      <c r="AQ23" s="13">
        <v>0</v>
      </c>
      <c r="AR23" s="13">
        <v>0</v>
      </c>
      <c r="AS23" s="13">
        <v>5</v>
      </c>
      <c r="AT23" s="13">
        <v>0</v>
      </c>
      <c r="AU23" s="13">
        <v>0</v>
      </c>
      <c r="AV23" s="13">
        <v>0</v>
      </c>
      <c r="AW23" s="13">
        <v>0</v>
      </c>
      <c r="AX23" s="13">
        <v>6</v>
      </c>
      <c r="AY23" s="13">
        <v>0</v>
      </c>
      <c r="AZ23" s="13">
        <v>0</v>
      </c>
      <c r="BA23" s="13">
        <v>6</v>
      </c>
      <c r="BB23" s="13">
        <v>1</v>
      </c>
      <c r="BC23" s="13">
        <v>0</v>
      </c>
      <c r="BD23" s="13">
        <v>1</v>
      </c>
      <c r="BE23" s="13">
        <v>6</v>
      </c>
      <c r="BF23" s="13">
        <v>1</v>
      </c>
      <c r="BG23" s="13">
        <v>9</v>
      </c>
      <c r="BH23" s="13">
        <v>0</v>
      </c>
      <c r="BI23" s="13">
        <v>0</v>
      </c>
    </row>
    <row r="24" spans="1:61">
      <c r="A24" s="2">
        <v>22.5</v>
      </c>
      <c r="B24" s="2">
        <v>1</v>
      </c>
      <c r="C24" s="13">
        <f t="shared" si="0"/>
        <v>50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16</v>
      </c>
      <c r="J24" s="13">
        <v>11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3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2</v>
      </c>
      <c r="AF24" s="13">
        <v>0</v>
      </c>
      <c r="AG24" s="13">
        <v>0</v>
      </c>
      <c r="AH24" s="13">
        <v>1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1</v>
      </c>
      <c r="AP24" s="13">
        <v>0</v>
      </c>
      <c r="AQ24" s="13">
        <v>0</v>
      </c>
      <c r="AR24" s="13">
        <v>0</v>
      </c>
      <c r="AS24" s="13">
        <v>5</v>
      </c>
      <c r="AT24" s="13">
        <v>0</v>
      </c>
      <c r="AU24" s="13">
        <v>0</v>
      </c>
      <c r="AV24" s="13">
        <v>0</v>
      </c>
      <c r="AW24" s="13">
        <v>0</v>
      </c>
      <c r="AX24" s="13">
        <v>4</v>
      </c>
      <c r="AY24" s="13">
        <v>0</v>
      </c>
      <c r="AZ24" s="13">
        <v>0</v>
      </c>
      <c r="BA24" s="13">
        <v>0</v>
      </c>
      <c r="BB24" s="13">
        <v>1</v>
      </c>
      <c r="BC24" s="13">
        <v>0</v>
      </c>
      <c r="BD24" s="13">
        <v>1</v>
      </c>
      <c r="BE24" s="13">
        <v>1</v>
      </c>
      <c r="BF24" s="13">
        <v>1</v>
      </c>
      <c r="BG24" s="13">
        <v>1</v>
      </c>
      <c r="BH24" s="13">
        <v>0</v>
      </c>
      <c r="BI24" s="13">
        <v>0</v>
      </c>
    </row>
    <row r="25" spans="1:61">
      <c r="A25" s="2">
        <v>23.5</v>
      </c>
      <c r="B25" s="2">
        <v>1</v>
      </c>
      <c r="C25" s="13">
        <f t="shared" si="0"/>
        <v>54</v>
      </c>
      <c r="D25" s="13">
        <v>2</v>
      </c>
      <c r="E25" s="13">
        <v>0</v>
      </c>
      <c r="F25" s="13">
        <v>0</v>
      </c>
      <c r="G25" s="13">
        <v>1</v>
      </c>
      <c r="H25" s="13">
        <v>0</v>
      </c>
      <c r="I25" s="13">
        <v>2</v>
      </c>
      <c r="J25" s="13">
        <v>11</v>
      </c>
      <c r="K25" s="13">
        <v>3</v>
      </c>
      <c r="L25" s="13">
        <v>0</v>
      </c>
      <c r="M25" s="13">
        <v>0</v>
      </c>
      <c r="N25" s="13">
        <v>0</v>
      </c>
      <c r="O25" s="13">
        <v>6</v>
      </c>
      <c r="P25" s="13">
        <v>0</v>
      </c>
      <c r="Q25" s="13">
        <v>0</v>
      </c>
      <c r="R25" s="13">
        <v>7</v>
      </c>
      <c r="S25" s="13">
        <v>0</v>
      </c>
      <c r="T25" s="13">
        <v>0</v>
      </c>
      <c r="U25" s="13">
        <v>0</v>
      </c>
      <c r="V25" s="13">
        <v>1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1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1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1</v>
      </c>
      <c r="AP25" s="13">
        <v>0</v>
      </c>
      <c r="AQ25" s="13">
        <v>5</v>
      </c>
      <c r="AR25" s="13">
        <v>0</v>
      </c>
      <c r="AS25" s="13">
        <v>4</v>
      </c>
      <c r="AT25" s="13">
        <v>0</v>
      </c>
      <c r="AU25" s="13">
        <v>0</v>
      </c>
      <c r="AV25" s="13">
        <v>0</v>
      </c>
      <c r="AW25" s="13">
        <v>0</v>
      </c>
      <c r="AX25" s="13">
        <v>7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2</v>
      </c>
      <c r="BH25" s="13">
        <v>0</v>
      </c>
      <c r="BI25" s="13">
        <v>0</v>
      </c>
    </row>
    <row r="26" spans="1:61">
      <c r="A26" s="2">
        <v>24.5</v>
      </c>
      <c r="B26" s="2">
        <v>1</v>
      </c>
      <c r="C26" s="13">
        <f t="shared" si="0"/>
        <v>46</v>
      </c>
      <c r="D26" s="13">
        <v>1</v>
      </c>
      <c r="E26" s="13">
        <v>0</v>
      </c>
      <c r="F26" s="13">
        <v>0</v>
      </c>
      <c r="G26" s="13">
        <v>0</v>
      </c>
      <c r="H26" s="13">
        <v>1</v>
      </c>
      <c r="I26" s="13">
        <v>6</v>
      </c>
      <c r="J26" s="13">
        <v>9</v>
      </c>
      <c r="K26" s="13">
        <v>2</v>
      </c>
      <c r="L26" s="13">
        <v>0</v>
      </c>
      <c r="M26" s="13">
        <v>0</v>
      </c>
      <c r="N26" s="13">
        <v>0</v>
      </c>
      <c r="O26" s="13">
        <v>1</v>
      </c>
      <c r="P26" s="13">
        <v>0</v>
      </c>
      <c r="Q26" s="13">
        <v>0</v>
      </c>
      <c r="R26" s="13">
        <v>3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5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2</v>
      </c>
      <c r="AP26" s="13">
        <v>0</v>
      </c>
      <c r="AQ26" s="13">
        <v>3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4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2</v>
      </c>
      <c r="BF26" s="13">
        <v>0</v>
      </c>
      <c r="BG26" s="13">
        <v>7</v>
      </c>
      <c r="BH26" s="13">
        <v>0</v>
      </c>
      <c r="BI26" s="13">
        <v>0</v>
      </c>
    </row>
    <row r="27" spans="1:61">
      <c r="A27" s="2">
        <v>25.5</v>
      </c>
      <c r="B27" s="2">
        <v>1</v>
      </c>
      <c r="C27" s="13">
        <f t="shared" si="0"/>
        <v>72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1</v>
      </c>
      <c r="J27" s="13">
        <v>11</v>
      </c>
      <c r="K27" s="13">
        <v>6</v>
      </c>
      <c r="L27" s="13">
        <v>1</v>
      </c>
      <c r="M27" s="13">
        <v>0</v>
      </c>
      <c r="N27" s="13">
        <v>0</v>
      </c>
      <c r="O27" s="13">
        <v>4</v>
      </c>
      <c r="P27" s="13">
        <v>0</v>
      </c>
      <c r="Q27" s="13">
        <v>1</v>
      </c>
      <c r="R27" s="13">
        <v>1</v>
      </c>
      <c r="S27" s="13">
        <v>1</v>
      </c>
      <c r="T27" s="13">
        <v>0</v>
      </c>
      <c r="U27" s="13">
        <v>4</v>
      </c>
      <c r="V27" s="13">
        <v>2</v>
      </c>
      <c r="W27" s="13">
        <v>0</v>
      </c>
      <c r="X27" s="13">
        <v>0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2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1</v>
      </c>
      <c r="AP27" s="13">
        <v>1</v>
      </c>
      <c r="AQ27" s="13">
        <v>0</v>
      </c>
      <c r="AR27" s="13">
        <v>0</v>
      </c>
      <c r="AS27" s="13">
        <v>7</v>
      </c>
      <c r="AT27" s="13">
        <v>0</v>
      </c>
      <c r="AU27" s="13">
        <v>0</v>
      </c>
      <c r="AV27" s="13">
        <v>0</v>
      </c>
      <c r="AW27" s="13">
        <v>0</v>
      </c>
      <c r="AX27" s="13">
        <v>14</v>
      </c>
      <c r="AY27" s="13">
        <v>0</v>
      </c>
      <c r="AZ27" s="13">
        <v>0</v>
      </c>
      <c r="BA27" s="13">
        <v>7</v>
      </c>
      <c r="BB27" s="13">
        <v>0</v>
      </c>
      <c r="BC27" s="13">
        <v>0</v>
      </c>
      <c r="BD27" s="13">
        <v>0</v>
      </c>
      <c r="BE27" s="13">
        <v>2</v>
      </c>
      <c r="BF27" s="13">
        <v>0</v>
      </c>
      <c r="BG27" s="13">
        <v>5</v>
      </c>
      <c r="BH27" s="13">
        <v>0</v>
      </c>
      <c r="BI27" s="13">
        <v>0</v>
      </c>
    </row>
    <row r="28" spans="1:61">
      <c r="A28" s="2">
        <v>26.5</v>
      </c>
      <c r="B28" s="2">
        <v>1</v>
      </c>
      <c r="C28" s="13">
        <f t="shared" si="0"/>
        <v>60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3</v>
      </c>
      <c r="J28" s="13">
        <v>10</v>
      </c>
      <c r="K28" s="13">
        <v>4</v>
      </c>
      <c r="L28" s="13">
        <v>0</v>
      </c>
      <c r="M28" s="13">
        <v>0</v>
      </c>
      <c r="N28" s="13">
        <v>0</v>
      </c>
      <c r="O28" s="13">
        <v>1</v>
      </c>
      <c r="P28" s="13">
        <v>0</v>
      </c>
      <c r="Q28" s="13">
        <v>2</v>
      </c>
      <c r="R28" s="13">
        <v>4</v>
      </c>
      <c r="S28" s="13">
        <v>0</v>
      </c>
      <c r="T28" s="13">
        <v>0</v>
      </c>
      <c r="U28" s="13">
        <v>3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1</v>
      </c>
      <c r="AC28" s="13">
        <v>0</v>
      </c>
      <c r="AD28" s="13">
        <v>0</v>
      </c>
      <c r="AE28" s="13">
        <v>0</v>
      </c>
      <c r="AF28" s="13">
        <v>0</v>
      </c>
      <c r="AG28" s="13">
        <v>3</v>
      </c>
      <c r="AH28" s="13">
        <v>1</v>
      </c>
      <c r="AI28" s="13">
        <v>0</v>
      </c>
      <c r="AJ28" s="13">
        <v>0</v>
      </c>
      <c r="AK28" s="13">
        <v>0</v>
      </c>
      <c r="AL28" s="13">
        <v>2</v>
      </c>
      <c r="AM28" s="13">
        <v>0</v>
      </c>
      <c r="AN28" s="13">
        <v>1</v>
      </c>
      <c r="AO28" s="13">
        <v>2</v>
      </c>
      <c r="AP28" s="13">
        <v>1</v>
      </c>
      <c r="AQ28" s="13">
        <v>0</v>
      </c>
      <c r="AR28" s="13">
        <v>0</v>
      </c>
      <c r="AS28" s="13">
        <v>6</v>
      </c>
      <c r="AT28" s="13">
        <v>0</v>
      </c>
      <c r="AU28" s="13">
        <v>0</v>
      </c>
      <c r="AV28" s="13">
        <v>1</v>
      </c>
      <c r="AW28" s="13">
        <v>0</v>
      </c>
      <c r="AX28" s="13">
        <v>7</v>
      </c>
      <c r="AY28" s="13">
        <v>0</v>
      </c>
      <c r="AZ28" s="13">
        <v>0</v>
      </c>
      <c r="BA28" s="13">
        <v>2</v>
      </c>
      <c r="BB28" s="13">
        <v>1</v>
      </c>
      <c r="BC28" s="13">
        <v>0</v>
      </c>
      <c r="BD28" s="13">
        <v>0</v>
      </c>
      <c r="BE28" s="13">
        <v>2</v>
      </c>
      <c r="BF28" s="13">
        <v>0</v>
      </c>
      <c r="BG28" s="13">
        <v>3</v>
      </c>
      <c r="BH28" s="13">
        <v>0</v>
      </c>
      <c r="BI28" s="13">
        <v>0</v>
      </c>
    </row>
    <row r="29" spans="1:61">
      <c r="A29" s="2">
        <v>27.5</v>
      </c>
      <c r="B29" s="2">
        <v>1</v>
      </c>
      <c r="C29" s="13">
        <f t="shared" si="0"/>
        <v>49</v>
      </c>
      <c r="D29" s="13">
        <v>0</v>
      </c>
      <c r="E29" s="13">
        <v>0</v>
      </c>
      <c r="F29" s="13">
        <v>3</v>
      </c>
      <c r="G29" s="13">
        <v>0</v>
      </c>
      <c r="H29" s="13">
        <v>0</v>
      </c>
      <c r="I29" s="13">
        <v>0</v>
      </c>
      <c r="J29" s="13">
        <v>14</v>
      </c>
      <c r="K29" s="13">
        <v>1</v>
      </c>
      <c r="L29" s="13">
        <v>1</v>
      </c>
      <c r="M29" s="13">
        <v>0</v>
      </c>
      <c r="N29" s="13">
        <v>0</v>
      </c>
      <c r="O29" s="13">
        <v>3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6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2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</v>
      </c>
      <c r="AP29" s="13">
        <v>0</v>
      </c>
      <c r="AQ29" s="13">
        <v>0</v>
      </c>
      <c r="AR29" s="13">
        <v>0</v>
      </c>
      <c r="AS29" s="13">
        <v>5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3</v>
      </c>
      <c r="BF29" s="13">
        <v>0</v>
      </c>
      <c r="BG29" s="13">
        <v>6</v>
      </c>
      <c r="BH29" s="13">
        <v>0</v>
      </c>
      <c r="BI29" s="13">
        <v>0</v>
      </c>
    </row>
    <row r="30" spans="1:61">
      <c r="A30" s="2">
        <v>28.5</v>
      </c>
      <c r="B30" s="2">
        <v>1</v>
      </c>
      <c r="C30" s="13">
        <f t="shared" si="0"/>
        <v>62</v>
      </c>
      <c r="D30" s="13">
        <v>1</v>
      </c>
      <c r="E30" s="13">
        <v>0</v>
      </c>
      <c r="F30" s="13">
        <v>1</v>
      </c>
      <c r="G30" s="13">
        <v>1</v>
      </c>
      <c r="H30" s="13">
        <v>0</v>
      </c>
      <c r="I30" s="13">
        <v>1</v>
      </c>
      <c r="J30" s="13">
        <v>3</v>
      </c>
      <c r="K30" s="13">
        <v>6</v>
      </c>
      <c r="L30" s="13">
        <v>0</v>
      </c>
      <c r="M30" s="13">
        <v>0</v>
      </c>
      <c r="N30" s="13">
        <v>0</v>
      </c>
      <c r="O30" s="13">
        <v>8</v>
      </c>
      <c r="P30" s="13">
        <v>0</v>
      </c>
      <c r="Q30" s="13">
        <v>1</v>
      </c>
      <c r="R30" s="13">
        <v>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1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1</v>
      </c>
      <c r="AM30" s="13">
        <v>0</v>
      </c>
      <c r="AN30" s="13">
        <v>0</v>
      </c>
      <c r="AO30" s="13">
        <v>3</v>
      </c>
      <c r="AP30" s="13">
        <v>0</v>
      </c>
      <c r="AQ30" s="13">
        <v>1</v>
      </c>
      <c r="AR30" s="13">
        <v>1</v>
      </c>
      <c r="AS30" s="13">
        <v>6</v>
      </c>
      <c r="AT30" s="13">
        <v>0</v>
      </c>
      <c r="AU30" s="13">
        <v>0</v>
      </c>
      <c r="AV30" s="13">
        <v>1</v>
      </c>
      <c r="AW30" s="13">
        <v>0</v>
      </c>
      <c r="AX30" s="13">
        <v>5</v>
      </c>
      <c r="AY30" s="13">
        <v>0</v>
      </c>
      <c r="AZ30" s="13">
        <v>1</v>
      </c>
      <c r="BA30" s="13">
        <v>2</v>
      </c>
      <c r="BB30" s="13">
        <v>0</v>
      </c>
      <c r="BC30" s="13">
        <v>0</v>
      </c>
      <c r="BD30" s="13">
        <v>1</v>
      </c>
      <c r="BE30" s="13">
        <v>4</v>
      </c>
      <c r="BF30" s="13">
        <v>1</v>
      </c>
      <c r="BG30" s="13">
        <v>7</v>
      </c>
      <c r="BH30" s="13">
        <v>0</v>
      </c>
      <c r="BI30" s="13">
        <v>0</v>
      </c>
    </row>
    <row r="31" spans="1:61">
      <c r="A31" s="2">
        <v>29.5</v>
      </c>
      <c r="B31" s="2">
        <v>1</v>
      </c>
      <c r="C31" s="13">
        <f t="shared" si="0"/>
        <v>61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5</v>
      </c>
      <c r="J31" s="13">
        <v>11</v>
      </c>
      <c r="K31" s="13">
        <v>3</v>
      </c>
      <c r="L31" s="13">
        <v>0</v>
      </c>
      <c r="M31" s="13">
        <v>0</v>
      </c>
      <c r="N31" s="13">
        <v>0</v>
      </c>
      <c r="O31" s="13">
        <v>2</v>
      </c>
      <c r="P31" s="13">
        <v>0</v>
      </c>
      <c r="Q31" s="13">
        <v>0</v>
      </c>
      <c r="R31" s="13">
        <v>1</v>
      </c>
      <c r="S31" s="13">
        <v>0</v>
      </c>
      <c r="T31" s="13">
        <v>0</v>
      </c>
      <c r="U31" s="13">
        <v>2</v>
      </c>
      <c r="V31" s="13">
        <v>1</v>
      </c>
      <c r="W31" s="13">
        <v>0</v>
      </c>
      <c r="X31" s="13">
        <v>0</v>
      </c>
      <c r="Y31" s="13">
        <v>0</v>
      </c>
      <c r="Z31" s="13">
        <v>1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1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1</v>
      </c>
      <c r="AO31" s="13">
        <v>8</v>
      </c>
      <c r="AP31" s="13">
        <v>0</v>
      </c>
      <c r="AQ31" s="13">
        <v>3</v>
      </c>
      <c r="AR31" s="13">
        <v>0</v>
      </c>
      <c r="AS31" s="13">
        <v>9</v>
      </c>
      <c r="AT31" s="13">
        <v>0</v>
      </c>
      <c r="AU31" s="13">
        <v>0</v>
      </c>
      <c r="AV31" s="13">
        <v>2</v>
      </c>
      <c r="AW31" s="13">
        <v>0</v>
      </c>
      <c r="AX31" s="13">
        <v>2</v>
      </c>
      <c r="AY31" s="13">
        <v>0</v>
      </c>
      <c r="AZ31" s="13">
        <v>0</v>
      </c>
      <c r="BA31" s="13">
        <v>3</v>
      </c>
      <c r="BB31" s="13">
        <v>0</v>
      </c>
      <c r="BC31" s="13">
        <v>0</v>
      </c>
      <c r="BD31" s="13">
        <v>0</v>
      </c>
      <c r="BE31" s="13">
        <v>3</v>
      </c>
      <c r="BF31" s="13">
        <v>0</v>
      </c>
      <c r="BG31" s="13">
        <v>3</v>
      </c>
      <c r="BH31" s="13">
        <v>0</v>
      </c>
      <c r="BI31" s="13">
        <v>0</v>
      </c>
    </row>
    <row r="32" spans="1:61">
      <c r="A32" s="2">
        <v>30.5</v>
      </c>
      <c r="B32" s="2">
        <v>1</v>
      </c>
      <c r="C32" s="13">
        <f t="shared" si="0"/>
        <v>55</v>
      </c>
      <c r="D32" s="13">
        <v>1</v>
      </c>
      <c r="E32" s="13">
        <v>0</v>
      </c>
      <c r="F32" s="13">
        <v>1</v>
      </c>
      <c r="G32" s="13">
        <v>0</v>
      </c>
      <c r="H32" s="13">
        <v>0</v>
      </c>
      <c r="I32" s="13">
        <v>6</v>
      </c>
      <c r="J32" s="13">
        <v>15</v>
      </c>
      <c r="K32" s="13">
        <v>2</v>
      </c>
      <c r="L32" s="13">
        <v>1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1</v>
      </c>
      <c r="T32" s="13">
        <v>0</v>
      </c>
      <c r="U32" s="13">
        <v>1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</v>
      </c>
      <c r="AP32" s="13">
        <v>0</v>
      </c>
      <c r="AQ32" s="13">
        <v>1</v>
      </c>
      <c r="AR32" s="13">
        <v>0</v>
      </c>
      <c r="AS32" s="13">
        <v>13</v>
      </c>
      <c r="AT32" s="13">
        <v>0</v>
      </c>
      <c r="AU32" s="13">
        <v>0</v>
      </c>
      <c r="AV32" s="13">
        <v>1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1</v>
      </c>
      <c r="BF32" s="13">
        <v>0</v>
      </c>
      <c r="BG32" s="13">
        <v>4</v>
      </c>
      <c r="BH32" s="13">
        <v>0</v>
      </c>
      <c r="BI32" s="13">
        <v>0</v>
      </c>
    </row>
    <row r="33" spans="1:61">
      <c r="A33" s="2">
        <v>31.5</v>
      </c>
      <c r="B33" s="2">
        <v>1</v>
      </c>
      <c r="C33" s="13">
        <f t="shared" si="0"/>
        <v>48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</v>
      </c>
      <c r="J33" s="13">
        <v>12</v>
      </c>
      <c r="K33" s="13">
        <v>1</v>
      </c>
      <c r="L33" s="13">
        <v>0</v>
      </c>
      <c r="M33" s="13">
        <v>0</v>
      </c>
      <c r="N33" s="13">
        <v>1</v>
      </c>
      <c r="O33" s="13">
        <v>2</v>
      </c>
      <c r="P33" s="13">
        <v>0</v>
      </c>
      <c r="Q33" s="13">
        <v>0</v>
      </c>
      <c r="R33" s="13">
        <v>1</v>
      </c>
      <c r="S33" s="13">
        <v>1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1</v>
      </c>
      <c r="AC33" s="13">
        <v>0</v>
      </c>
      <c r="AD33" s="13">
        <v>0</v>
      </c>
      <c r="AE33" s="13">
        <v>1</v>
      </c>
      <c r="AF33" s="13">
        <v>0</v>
      </c>
      <c r="AG33" s="13">
        <v>1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7</v>
      </c>
      <c r="AO33" s="13">
        <v>3</v>
      </c>
      <c r="AP33" s="13">
        <v>0</v>
      </c>
      <c r="AQ33" s="13">
        <v>1</v>
      </c>
      <c r="AR33" s="13">
        <v>0</v>
      </c>
      <c r="AS33" s="13">
        <v>8</v>
      </c>
      <c r="AT33" s="13">
        <v>0</v>
      </c>
      <c r="AU33" s="13">
        <v>0</v>
      </c>
      <c r="AV33" s="13">
        <v>1</v>
      </c>
      <c r="AW33" s="13">
        <v>0</v>
      </c>
      <c r="AX33" s="13">
        <v>0</v>
      </c>
      <c r="AY33" s="13">
        <v>0</v>
      </c>
      <c r="AZ33" s="13">
        <v>0</v>
      </c>
      <c r="BA33" s="13">
        <v>1</v>
      </c>
      <c r="BB33" s="13">
        <v>0</v>
      </c>
      <c r="BC33" s="13">
        <v>0</v>
      </c>
      <c r="BD33" s="13">
        <v>0</v>
      </c>
      <c r="BE33" s="13">
        <v>3</v>
      </c>
      <c r="BF33" s="13">
        <v>0</v>
      </c>
      <c r="BG33" s="13">
        <v>2</v>
      </c>
      <c r="BH33" s="13">
        <v>0</v>
      </c>
      <c r="BI33" s="13">
        <v>0</v>
      </c>
    </row>
    <row r="34" spans="1:61">
      <c r="A34" s="2">
        <v>32.5</v>
      </c>
      <c r="B34" s="2">
        <v>1</v>
      </c>
      <c r="C34" s="13">
        <f t="shared" si="0"/>
        <v>67</v>
      </c>
      <c r="D34" s="13">
        <v>0</v>
      </c>
      <c r="E34" s="13">
        <v>0</v>
      </c>
      <c r="F34" s="13">
        <v>1</v>
      </c>
      <c r="G34" s="13">
        <v>0</v>
      </c>
      <c r="H34" s="13">
        <v>0</v>
      </c>
      <c r="I34" s="13">
        <v>3</v>
      </c>
      <c r="J34" s="13">
        <v>7</v>
      </c>
      <c r="K34" s="13">
        <v>4</v>
      </c>
      <c r="L34" s="13">
        <v>1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1</v>
      </c>
      <c r="AA34" s="13">
        <v>0</v>
      </c>
      <c r="AB34" s="13">
        <v>1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13</v>
      </c>
      <c r="AO34" s="13">
        <v>4</v>
      </c>
      <c r="AP34" s="13">
        <v>1</v>
      </c>
      <c r="AQ34" s="13">
        <v>6</v>
      </c>
      <c r="AR34" s="13">
        <v>0</v>
      </c>
      <c r="AS34" s="13">
        <v>15</v>
      </c>
      <c r="AT34" s="13">
        <v>0</v>
      </c>
      <c r="AU34" s="13">
        <v>0</v>
      </c>
      <c r="AV34" s="13">
        <v>0</v>
      </c>
      <c r="AW34" s="13">
        <v>1</v>
      </c>
      <c r="AX34" s="13">
        <v>0</v>
      </c>
      <c r="AY34" s="13">
        <v>0</v>
      </c>
      <c r="AZ34" s="13">
        <v>0</v>
      </c>
      <c r="BA34" s="13">
        <v>1</v>
      </c>
      <c r="BB34" s="13">
        <v>0</v>
      </c>
      <c r="BC34" s="13">
        <v>0</v>
      </c>
      <c r="BD34" s="13">
        <v>0</v>
      </c>
      <c r="BE34" s="13">
        <v>4</v>
      </c>
      <c r="BF34" s="13">
        <v>0</v>
      </c>
      <c r="BG34" s="13">
        <v>4</v>
      </c>
      <c r="BH34" s="13">
        <v>0</v>
      </c>
      <c r="BI34" s="13">
        <v>0</v>
      </c>
    </row>
    <row r="35" spans="1:61">
      <c r="A35" s="2">
        <v>33.5</v>
      </c>
      <c r="B35" s="2">
        <v>1</v>
      </c>
      <c r="C35" s="13">
        <f t="shared" si="0"/>
        <v>81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3</v>
      </c>
      <c r="J35" s="13">
        <v>19</v>
      </c>
      <c r="K35" s="13">
        <v>4</v>
      </c>
      <c r="L35" s="13">
        <v>1</v>
      </c>
      <c r="M35" s="13">
        <v>0</v>
      </c>
      <c r="N35" s="13">
        <v>0</v>
      </c>
      <c r="O35" s="13">
        <v>2</v>
      </c>
      <c r="P35" s="13">
        <v>0</v>
      </c>
      <c r="Q35" s="13">
        <v>0</v>
      </c>
      <c r="R35" s="13">
        <v>2</v>
      </c>
      <c r="S35" s="13">
        <v>0</v>
      </c>
      <c r="T35" s="13">
        <v>0</v>
      </c>
      <c r="U35" s="13">
        <v>1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1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3</v>
      </c>
      <c r="AO35" s="13">
        <v>7</v>
      </c>
      <c r="AP35" s="13">
        <v>0</v>
      </c>
      <c r="AQ35" s="13">
        <v>5</v>
      </c>
      <c r="AR35" s="13">
        <v>1</v>
      </c>
      <c r="AS35" s="13">
        <v>20</v>
      </c>
      <c r="AT35" s="13">
        <v>0</v>
      </c>
      <c r="AU35" s="13">
        <v>0</v>
      </c>
      <c r="AV35" s="13">
        <v>3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8</v>
      </c>
      <c r="BF35" s="13">
        <v>0</v>
      </c>
      <c r="BG35" s="13">
        <v>1</v>
      </c>
      <c r="BH35" s="13">
        <v>0</v>
      </c>
      <c r="BI35" s="13">
        <v>0</v>
      </c>
    </row>
    <row r="36" spans="1:61">
      <c r="A36" s="2">
        <v>34.5</v>
      </c>
      <c r="B36" s="2">
        <v>1</v>
      </c>
      <c r="C36" s="13">
        <f t="shared" si="0"/>
        <v>83</v>
      </c>
      <c r="D36" s="13">
        <v>0</v>
      </c>
      <c r="E36" s="13">
        <v>0</v>
      </c>
      <c r="F36" s="13">
        <v>0</v>
      </c>
      <c r="G36" s="13">
        <v>0</v>
      </c>
      <c r="H36" s="13">
        <v>1</v>
      </c>
      <c r="I36" s="13">
        <v>6</v>
      </c>
      <c r="J36" s="13">
        <v>15</v>
      </c>
      <c r="K36" s="13">
        <v>1</v>
      </c>
      <c r="L36" s="13">
        <v>0</v>
      </c>
      <c r="M36" s="13">
        <v>0</v>
      </c>
      <c r="N36" s="13">
        <v>0</v>
      </c>
      <c r="O36" s="13">
        <v>2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1</v>
      </c>
      <c r="AN36" s="13">
        <v>15</v>
      </c>
      <c r="AO36" s="13">
        <v>14</v>
      </c>
      <c r="AP36" s="13">
        <v>0</v>
      </c>
      <c r="AQ36" s="13">
        <v>4</v>
      </c>
      <c r="AR36" s="13">
        <v>0</v>
      </c>
      <c r="AS36" s="13">
        <v>13</v>
      </c>
      <c r="AT36" s="13">
        <v>0</v>
      </c>
      <c r="AU36" s="13">
        <v>0</v>
      </c>
      <c r="AV36" s="13">
        <v>2</v>
      </c>
      <c r="AW36" s="13">
        <v>4</v>
      </c>
      <c r="AX36" s="13">
        <v>0</v>
      </c>
      <c r="AY36" s="13">
        <v>0</v>
      </c>
      <c r="AZ36" s="13">
        <v>0</v>
      </c>
      <c r="BA36" s="13">
        <v>2</v>
      </c>
      <c r="BB36" s="13">
        <v>1</v>
      </c>
      <c r="BC36" s="13">
        <v>0</v>
      </c>
      <c r="BD36" s="13">
        <v>0</v>
      </c>
      <c r="BE36" s="13">
        <v>2</v>
      </c>
      <c r="BF36" s="13">
        <v>0</v>
      </c>
      <c r="BG36" s="13">
        <v>0</v>
      </c>
      <c r="BH36" s="13">
        <v>0</v>
      </c>
      <c r="BI36" s="13">
        <v>0</v>
      </c>
    </row>
    <row r="37" spans="1:61">
      <c r="A37" s="2">
        <v>35.5</v>
      </c>
      <c r="B37" s="2">
        <v>1</v>
      </c>
      <c r="C37" s="13">
        <f t="shared" si="0"/>
        <v>126</v>
      </c>
      <c r="D37" s="13">
        <v>0</v>
      </c>
      <c r="E37" s="13">
        <v>0</v>
      </c>
      <c r="F37" s="13">
        <v>0</v>
      </c>
      <c r="G37" s="13">
        <v>0</v>
      </c>
      <c r="H37" s="13">
        <v>1</v>
      </c>
      <c r="I37" s="13">
        <v>21</v>
      </c>
      <c r="J37" s="13">
        <v>31</v>
      </c>
      <c r="K37" s="13">
        <v>6</v>
      </c>
      <c r="L37" s="13">
        <v>0</v>
      </c>
      <c r="M37" s="13">
        <v>0</v>
      </c>
      <c r="N37" s="13">
        <v>0</v>
      </c>
      <c r="O37" s="13">
        <v>2</v>
      </c>
      <c r="P37" s="13">
        <v>0</v>
      </c>
      <c r="Q37" s="13">
        <v>1</v>
      </c>
      <c r="R37" s="13">
        <v>0</v>
      </c>
      <c r="S37" s="13">
        <v>0</v>
      </c>
      <c r="T37" s="13">
        <v>0</v>
      </c>
      <c r="U37" s="13">
        <v>1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1</v>
      </c>
      <c r="AH37" s="13">
        <v>1</v>
      </c>
      <c r="AI37" s="13">
        <v>0</v>
      </c>
      <c r="AJ37" s="13">
        <v>0</v>
      </c>
      <c r="AK37" s="13">
        <v>0</v>
      </c>
      <c r="AL37" s="13">
        <v>0</v>
      </c>
      <c r="AM37" s="13">
        <v>1</v>
      </c>
      <c r="AN37" s="13">
        <v>1</v>
      </c>
      <c r="AO37" s="13">
        <v>28</v>
      </c>
      <c r="AP37" s="13">
        <v>2</v>
      </c>
      <c r="AQ37" s="13">
        <v>8</v>
      </c>
      <c r="AR37" s="13">
        <v>0</v>
      </c>
      <c r="AS37" s="13">
        <v>6</v>
      </c>
      <c r="AT37" s="13">
        <v>2</v>
      </c>
      <c r="AU37" s="13">
        <v>0</v>
      </c>
      <c r="AV37" s="13">
        <v>1</v>
      </c>
      <c r="AW37" s="13">
        <v>3</v>
      </c>
      <c r="AX37" s="13">
        <v>0</v>
      </c>
      <c r="AY37" s="13">
        <v>0</v>
      </c>
      <c r="AZ37" s="13">
        <v>0</v>
      </c>
      <c r="BA37" s="13">
        <v>2</v>
      </c>
      <c r="BB37" s="13">
        <v>0</v>
      </c>
      <c r="BC37" s="13">
        <v>0</v>
      </c>
      <c r="BD37" s="13">
        <v>0</v>
      </c>
      <c r="BE37" s="13">
        <v>2</v>
      </c>
      <c r="BF37" s="13">
        <v>0</v>
      </c>
      <c r="BG37" s="13">
        <v>5</v>
      </c>
      <c r="BH37" s="13">
        <v>0</v>
      </c>
      <c r="BI37" s="13">
        <v>0</v>
      </c>
    </row>
    <row r="38" spans="1:61">
      <c r="A38" s="2">
        <v>36.5</v>
      </c>
      <c r="B38" s="2">
        <v>1</v>
      </c>
      <c r="C38" s="13">
        <f t="shared" si="0"/>
        <v>123</v>
      </c>
      <c r="D38" s="13">
        <v>1</v>
      </c>
      <c r="E38" s="13">
        <v>0</v>
      </c>
      <c r="F38" s="13">
        <v>1</v>
      </c>
      <c r="G38" s="13">
        <v>0</v>
      </c>
      <c r="H38" s="13">
        <v>0</v>
      </c>
      <c r="I38" s="13">
        <v>12</v>
      </c>
      <c r="J38" s="13">
        <v>46</v>
      </c>
      <c r="K38" s="13">
        <v>7</v>
      </c>
      <c r="L38" s="13">
        <v>0</v>
      </c>
      <c r="M38" s="13">
        <v>0</v>
      </c>
      <c r="N38" s="13">
        <v>0</v>
      </c>
      <c r="O38" s="13">
        <v>3</v>
      </c>
      <c r="P38" s="13">
        <v>0</v>
      </c>
      <c r="Q38" s="13">
        <v>1</v>
      </c>
      <c r="R38" s="13">
        <v>3</v>
      </c>
      <c r="S38" s="13">
        <v>0</v>
      </c>
      <c r="T38" s="13">
        <v>0</v>
      </c>
      <c r="U38" s="13">
        <v>5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2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1</v>
      </c>
      <c r="AN38" s="13">
        <v>0</v>
      </c>
      <c r="AO38" s="13">
        <v>9</v>
      </c>
      <c r="AP38" s="13">
        <v>2</v>
      </c>
      <c r="AQ38" s="13">
        <v>3</v>
      </c>
      <c r="AR38" s="13">
        <v>0</v>
      </c>
      <c r="AS38" s="13">
        <v>11</v>
      </c>
      <c r="AT38" s="13">
        <v>0</v>
      </c>
      <c r="AU38" s="13">
        <v>0</v>
      </c>
      <c r="AV38" s="13">
        <v>1</v>
      </c>
      <c r="AW38" s="13">
        <v>2</v>
      </c>
      <c r="AX38" s="13">
        <v>0</v>
      </c>
      <c r="AY38" s="13">
        <v>1</v>
      </c>
      <c r="AZ38" s="13">
        <v>0</v>
      </c>
      <c r="BA38" s="13">
        <v>3</v>
      </c>
      <c r="BB38" s="13">
        <v>0</v>
      </c>
      <c r="BC38" s="13">
        <v>0</v>
      </c>
      <c r="BD38" s="13">
        <v>0</v>
      </c>
      <c r="BE38" s="13">
        <v>3</v>
      </c>
      <c r="BF38" s="13">
        <v>0</v>
      </c>
      <c r="BG38" s="13">
        <v>6</v>
      </c>
      <c r="BH38" s="13">
        <v>0</v>
      </c>
      <c r="BI38" s="13">
        <v>0</v>
      </c>
    </row>
    <row r="39" spans="1:61">
      <c r="A39" s="2">
        <v>37.5</v>
      </c>
      <c r="B39" s="2">
        <v>1</v>
      </c>
      <c r="C39" s="13">
        <f t="shared" si="0"/>
        <v>71</v>
      </c>
      <c r="D39" s="13">
        <v>0</v>
      </c>
      <c r="E39" s="13">
        <v>0</v>
      </c>
      <c r="F39" s="13">
        <v>1</v>
      </c>
      <c r="G39" s="13">
        <v>0</v>
      </c>
      <c r="H39" s="13">
        <v>0</v>
      </c>
      <c r="I39" s="13">
        <v>2</v>
      </c>
      <c r="J39" s="13">
        <v>30</v>
      </c>
      <c r="K39" s="13">
        <v>0</v>
      </c>
      <c r="L39" s="13">
        <v>1</v>
      </c>
      <c r="M39" s="13">
        <v>0</v>
      </c>
      <c r="N39" s="13">
        <v>0</v>
      </c>
      <c r="O39" s="13">
        <v>2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</v>
      </c>
      <c r="AO39" s="13">
        <v>4</v>
      </c>
      <c r="AP39" s="13">
        <v>0</v>
      </c>
      <c r="AQ39" s="13">
        <v>3</v>
      </c>
      <c r="AR39" s="13">
        <v>0</v>
      </c>
      <c r="AS39" s="13">
        <v>19</v>
      </c>
      <c r="AT39" s="13">
        <v>1</v>
      </c>
      <c r="AU39" s="13">
        <v>0</v>
      </c>
      <c r="AV39" s="13">
        <v>1</v>
      </c>
      <c r="AW39" s="13">
        <v>2</v>
      </c>
      <c r="AX39" s="13">
        <v>0</v>
      </c>
      <c r="AY39" s="13">
        <v>0</v>
      </c>
      <c r="AZ39" s="13">
        <v>0</v>
      </c>
      <c r="BA39" s="13">
        <v>0</v>
      </c>
      <c r="BB39" s="13">
        <v>1</v>
      </c>
      <c r="BC39" s="13">
        <v>0</v>
      </c>
      <c r="BD39" s="13">
        <v>0</v>
      </c>
      <c r="BE39" s="13">
        <v>3</v>
      </c>
      <c r="BF39" s="13">
        <v>0</v>
      </c>
      <c r="BG39" s="13">
        <v>0</v>
      </c>
      <c r="BH39" s="13">
        <v>0</v>
      </c>
      <c r="BI39" s="13">
        <v>0</v>
      </c>
    </row>
    <row r="40" spans="1:61">
      <c r="A40" s="2">
        <v>38.5</v>
      </c>
      <c r="B40" s="2">
        <v>1</v>
      </c>
      <c r="C40" s="13">
        <f t="shared" si="0"/>
        <v>72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18</v>
      </c>
      <c r="J40" s="13">
        <v>10</v>
      </c>
      <c r="K40" s="13">
        <v>4</v>
      </c>
      <c r="L40" s="13">
        <v>1</v>
      </c>
      <c r="M40" s="13">
        <v>0</v>
      </c>
      <c r="N40" s="13">
        <v>2</v>
      </c>
      <c r="O40" s="13">
        <v>2</v>
      </c>
      <c r="P40" s="13">
        <v>0</v>
      </c>
      <c r="Q40" s="13">
        <v>2</v>
      </c>
      <c r="R40" s="13">
        <v>0</v>
      </c>
      <c r="S40" s="13">
        <v>0</v>
      </c>
      <c r="T40" s="13">
        <v>0</v>
      </c>
      <c r="U40" s="13">
        <v>2</v>
      </c>
      <c r="V40" s="13">
        <v>1</v>
      </c>
      <c r="W40" s="13">
        <v>0</v>
      </c>
      <c r="X40" s="13">
        <v>0</v>
      </c>
      <c r="Y40" s="13">
        <v>0</v>
      </c>
      <c r="Z40" s="13">
        <v>1</v>
      </c>
      <c r="AA40" s="13">
        <v>0</v>
      </c>
      <c r="AB40" s="13">
        <v>0</v>
      </c>
      <c r="AC40" s="13">
        <v>1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1</v>
      </c>
      <c r="AO40" s="13">
        <v>8</v>
      </c>
      <c r="AP40" s="13">
        <v>0</v>
      </c>
      <c r="AQ40" s="13">
        <v>6</v>
      </c>
      <c r="AR40" s="13">
        <v>0</v>
      </c>
      <c r="AS40" s="13">
        <v>9</v>
      </c>
      <c r="AT40" s="13">
        <v>0</v>
      </c>
      <c r="AU40" s="13">
        <v>0</v>
      </c>
      <c r="AV40" s="13">
        <v>1</v>
      </c>
      <c r="AW40" s="13">
        <v>1</v>
      </c>
      <c r="AX40" s="13">
        <v>0</v>
      </c>
      <c r="AY40" s="13">
        <v>0</v>
      </c>
      <c r="AZ40" s="13">
        <v>0</v>
      </c>
      <c r="BA40" s="13">
        <v>1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</v>
      </c>
      <c r="BH40" s="13">
        <v>0</v>
      </c>
      <c r="BI40" s="13">
        <v>0</v>
      </c>
    </row>
    <row r="41" spans="1:61">
      <c r="A41" s="2">
        <v>39.5</v>
      </c>
      <c r="B41" s="2">
        <v>1</v>
      </c>
      <c r="C41" s="13">
        <f t="shared" si="0"/>
        <v>84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20</v>
      </c>
      <c r="J41" s="13">
        <v>13</v>
      </c>
      <c r="K41" s="13">
        <v>4</v>
      </c>
      <c r="L41" s="13">
        <v>1</v>
      </c>
      <c r="M41" s="13">
        <v>1</v>
      </c>
      <c r="N41" s="13">
        <v>0</v>
      </c>
      <c r="O41" s="13">
        <v>3</v>
      </c>
      <c r="P41" s="13">
        <v>0</v>
      </c>
      <c r="Q41" s="13">
        <v>1</v>
      </c>
      <c r="R41" s="13">
        <v>1</v>
      </c>
      <c r="S41" s="13">
        <v>0</v>
      </c>
      <c r="T41" s="13">
        <v>0</v>
      </c>
      <c r="U41" s="13">
        <v>3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1</v>
      </c>
      <c r="AC41" s="13">
        <v>0</v>
      </c>
      <c r="AD41" s="13">
        <v>0</v>
      </c>
      <c r="AE41" s="13">
        <v>0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1</v>
      </c>
      <c r="AL41" s="13">
        <v>0</v>
      </c>
      <c r="AM41" s="13">
        <v>0</v>
      </c>
      <c r="AN41" s="13">
        <v>0</v>
      </c>
      <c r="AO41" s="13">
        <v>3</v>
      </c>
      <c r="AP41" s="13">
        <v>1</v>
      </c>
      <c r="AQ41" s="13">
        <v>11</v>
      </c>
      <c r="AR41" s="13">
        <v>0</v>
      </c>
      <c r="AS41" s="13">
        <v>12</v>
      </c>
      <c r="AT41" s="13">
        <v>1</v>
      </c>
      <c r="AU41" s="13">
        <v>0</v>
      </c>
      <c r="AV41" s="13">
        <v>1</v>
      </c>
      <c r="AW41" s="13">
        <v>1</v>
      </c>
      <c r="AX41" s="13">
        <v>0</v>
      </c>
      <c r="AY41" s="13">
        <v>0</v>
      </c>
      <c r="AZ41" s="13">
        <v>0</v>
      </c>
      <c r="BA41" s="13">
        <v>0</v>
      </c>
      <c r="BB41" s="13">
        <v>1</v>
      </c>
      <c r="BC41" s="13">
        <v>1</v>
      </c>
      <c r="BD41" s="13">
        <v>0</v>
      </c>
      <c r="BE41" s="13">
        <v>1</v>
      </c>
      <c r="BF41" s="13">
        <v>0</v>
      </c>
      <c r="BG41" s="13">
        <v>1</v>
      </c>
      <c r="BH41" s="13">
        <v>0</v>
      </c>
      <c r="BI41" s="13">
        <v>0</v>
      </c>
    </row>
    <row r="42" spans="1:61">
      <c r="A42" s="2">
        <v>40.5</v>
      </c>
      <c r="B42" s="2">
        <v>1</v>
      </c>
      <c r="C42" s="13">
        <f t="shared" si="0"/>
        <v>69</v>
      </c>
      <c r="D42" s="13">
        <v>0</v>
      </c>
      <c r="E42" s="13">
        <v>0</v>
      </c>
      <c r="F42" s="13">
        <v>1</v>
      </c>
      <c r="G42" s="13">
        <v>1</v>
      </c>
      <c r="H42" s="13">
        <v>0</v>
      </c>
      <c r="I42" s="13">
        <v>7</v>
      </c>
      <c r="J42" s="13">
        <v>16</v>
      </c>
      <c r="K42" s="13">
        <v>1</v>
      </c>
      <c r="L42" s="13">
        <v>0</v>
      </c>
      <c r="M42" s="13">
        <v>0</v>
      </c>
      <c r="N42" s="13">
        <v>0</v>
      </c>
      <c r="O42" s="13">
        <v>1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</v>
      </c>
      <c r="AO42" s="13">
        <v>14</v>
      </c>
      <c r="AP42" s="13">
        <v>2</v>
      </c>
      <c r="AQ42" s="13">
        <v>5</v>
      </c>
      <c r="AR42" s="13">
        <v>0</v>
      </c>
      <c r="AS42" s="13">
        <v>8</v>
      </c>
      <c r="AT42" s="13">
        <v>0</v>
      </c>
      <c r="AU42" s="13">
        <v>0</v>
      </c>
      <c r="AV42" s="13">
        <v>2</v>
      </c>
      <c r="AW42" s="13">
        <v>1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1</v>
      </c>
      <c r="BF42" s="13">
        <v>0</v>
      </c>
      <c r="BG42" s="13">
        <v>4</v>
      </c>
      <c r="BH42" s="13">
        <v>0</v>
      </c>
      <c r="BI42" s="13">
        <v>0</v>
      </c>
    </row>
    <row r="43" spans="1:61">
      <c r="A43" s="2">
        <v>41.5</v>
      </c>
      <c r="B43" s="2">
        <v>1</v>
      </c>
      <c r="C43" s="13">
        <f t="shared" si="0"/>
        <v>107</v>
      </c>
      <c r="D43" s="13">
        <v>0</v>
      </c>
      <c r="E43" s="13">
        <v>0</v>
      </c>
      <c r="F43" s="13">
        <v>1</v>
      </c>
      <c r="G43" s="13">
        <v>1</v>
      </c>
      <c r="H43" s="13">
        <v>0</v>
      </c>
      <c r="I43" s="13">
        <v>5</v>
      </c>
      <c r="J43" s="13">
        <v>19</v>
      </c>
      <c r="K43" s="13">
        <v>5</v>
      </c>
      <c r="L43" s="13">
        <v>3</v>
      </c>
      <c r="M43" s="13">
        <v>0</v>
      </c>
      <c r="N43" s="13">
        <v>1</v>
      </c>
      <c r="O43" s="13">
        <v>1</v>
      </c>
      <c r="P43" s="13">
        <v>0</v>
      </c>
      <c r="Q43" s="13">
        <v>0</v>
      </c>
      <c r="R43" s="13">
        <v>1</v>
      </c>
      <c r="S43" s="13">
        <v>0</v>
      </c>
      <c r="T43" s="13">
        <v>0</v>
      </c>
      <c r="U43" s="13">
        <v>3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5</v>
      </c>
      <c r="AP43" s="13">
        <v>2</v>
      </c>
      <c r="AQ43" s="13">
        <v>3</v>
      </c>
      <c r="AR43" s="13">
        <v>0</v>
      </c>
      <c r="AS43" s="13">
        <v>12</v>
      </c>
      <c r="AT43" s="13">
        <v>0</v>
      </c>
      <c r="AU43" s="13">
        <v>0</v>
      </c>
      <c r="AV43" s="13">
        <v>1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1</v>
      </c>
      <c r="BC43" s="13">
        <v>0</v>
      </c>
      <c r="BD43" s="13">
        <v>0</v>
      </c>
      <c r="BE43" s="13">
        <v>12</v>
      </c>
      <c r="BF43" s="13">
        <v>0</v>
      </c>
      <c r="BG43" s="13">
        <v>30</v>
      </c>
      <c r="BH43" s="13">
        <v>0</v>
      </c>
      <c r="BI43" s="13">
        <v>0</v>
      </c>
    </row>
    <row r="44" spans="1:61">
      <c r="A44" s="2">
        <v>42.5</v>
      </c>
      <c r="B44" s="2">
        <v>1</v>
      </c>
      <c r="C44" s="13">
        <f t="shared" si="0"/>
        <v>183</v>
      </c>
      <c r="D44" s="13">
        <v>0</v>
      </c>
      <c r="E44" s="13">
        <v>0</v>
      </c>
      <c r="F44" s="13">
        <v>0</v>
      </c>
      <c r="G44" s="13">
        <v>1</v>
      </c>
      <c r="H44" s="13">
        <v>0</v>
      </c>
      <c r="I44" s="13">
        <v>15</v>
      </c>
      <c r="J44" s="13">
        <v>13</v>
      </c>
      <c r="K44" s="13">
        <v>2</v>
      </c>
      <c r="L44" s="13">
        <v>1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2</v>
      </c>
      <c r="S44" s="13">
        <v>0</v>
      </c>
      <c r="T44" s="13">
        <v>0</v>
      </c>
      <c r="U44" s="13">
        <v>1</v>
      </c>
      <c r="V44" s="13">
        <v>1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2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1</v>
      </c>
      <c r="AO44" s="13">
        <v>12</v>
      </c>
      <c r="AP44" s="13">
        <v>2</v>
      </c>
      <c r="AQ44" s="13">
        <v>8</v>
      </c>
      <c r="AR44" s="13">
        <v>0</v>
      </c>
      <c r="AS44" s="13">
        <v>26</v>
      </c>
      <c r="AT44" s="13">
        <v>0</v>
      </c>
      <c r="AU44" s="13">
        <v>1</v>
      </c>
      <c r="AV44" s="13">
        <v>6</v>
      </c>
      <c r="AW44" s="13">
        <v>0</v>
      </c>
      <c r="AX44" s="13">
        <v>0</v>
      </c>
      <c r="AY44" s="13">
        <v>0</v>
      </c>
      <c r="AZ44" s="13">
        <v>0</v>
      </c>
      <c r="BA44" s="13">
        <v>1</v>
      </c>
      <c r="BB44" s="13">
        <v>1</v>
      </c>
      <c r="BC44" s="13">
        <v>0</v>
      </c>
      <c r="BD44" s="13">
        <v>0</v>
      </c>
      <c r="BE44" s="13">
        <v>30</v>
      </c>
      <c r="BF44" s="13">
        <v>0</v>
      </c>
      <c r="BG44" s="13">
        <v>56</v>
      </c>
      <c r="BH44" s="13">
        <v>0</v>
      </c>
      <c r="BI44" s="13">
        <v>0</v>
      </c>
    </row>
    <row r="45" spans="1:61">
      <c r="A45" s="2">
        <v>43.5</v>
      </c>
      <c r="B45" s="2">
        <v>1</v>
      </c>
      <c r="C45" s="13">
        <f t="shared" si="0"/>
        <v>155</v>
      </c>
      <c r="D45" s="13">
        <v>0</v>
      </c>
      <c r="E45" s="13">
        <v>0</v>
      </c>
      <c r="F45" s="13">
        <v>0</v>
      </c>
      <c r="G45" s="13">
        <v>0</v>
      </c>
      <c r="H45" s="13">
        <v>1</v>
      </c>
      <c r="I45" s="13">
        <v>16</v>
      </c>
      <c r="J45" s="13">
        <v>12</v>
      </c>
      <c r="K45" s="13">
        <v>5</v>
      </c>
      <c r="L45" s="13">
        <v>1</v>
      </c>
      <c r="M45" s="13">
        <v>0</v>
      </c>
      <c r="N45" s="13">
        <v>0</v>
      </c>
      <c r="O45" s="13">
        <v>4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2</v>
      </c>
      <c r="V45" s="13">
        <v>2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2</v>
      </c>
      <c r="AI45" s="13">
        <v>0</v>
      </c>
      <c r="AJ45" s="13">
        <v>2</v>
      </c>
      <c r="AK45" s="13">
        <v>0</v>
      </c>
      <c r="AL45" s="13">
        <v>0</v>
      </c>
      <c r="AM45" s="13">
        <v>0</v>
      </c>
      <c r="AN45" s="13">
        <v>0</v>
      </c>
      <c r="AO45" s="13">
        <v>13</v>
      </c>
      <c r="AP45" s="13">
        <v>1</v>
      </c>
      <c r="AQ45" s="13">
        <v>9</v>
      </c>
      <c r="AR45" s="13">
        <v>0</v>
      </c>
      <c r="AS45" s="13">
        <v>43</v>
      </c>
      <c r="AT45" s="13">
        <v>0</v>
      </c>
      <c r="AU45" s="13">
        <v>0</v>
      </c>
      <c r="AV45" s="13">
        <v>5</v>
      </c>
      <c r="AW45" s="13">
        <v>4</v>
      </c>
      <c r="AX45" s="13">
        <v>1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12</v>
      </c>
      <c r="BF45" s="13">
        <v>0</v>
      </c>
      <c r="BG45" s="13">
        <v>20</v>
      </c>
      <c r="BH45" s="13">
        <v>0</v>
      </c>
      <c r="BI45" s="13">
        <v>0</v>
      </c>
    </row>
    <row r="46" spans="1:61">
      <c r="A46" s="2">
        <v>44.5</v>
      </c>
      <c r="B46" s="2">
        <v>1</v>
      </c>
      <c r="C46" s="13">
        <f t="shared" si="0"/>
        <v>326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2</v>
      </c>
      <c r="J46" s="13">
        <v>19</v>
      </c>
      <c r="K46" s="13">
        <v>3</v>
      </c>
      <c r="L46" s="13">
        <v>0</v>
      </c>
      <c r="M46" s="13">
        <v>0</v>
      </c>
      <c r="N46" s="13">
        <v>0</v>
      </c>
      <c r="O46" s="13">
        <v>2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1</v>
      </c>
      <c r="V46" s="13">
        <v>2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1</v>
      </c>
      <c r="AC46" s="13">
        <v>0</v>
      </c>
      <c r="AD46" s="13">
        <v>0</v>
      </c>
      <c r="AE46" s="13">
        <v>0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</v>
      </c>
      <c r="AP46" s="13">
        <v>0</v>
      </c>
      <c r="AQ46" s="13">
        <v>3</v>
      </c>
      <c r="AR46" s="13">
        <v>0</v>
      </c>
      <c r="AS46" s="13">
        <v>19</v>
      </c>
      <c r="AT46" s="13">
        <v>0</v>
      </c>
      <c r="AU46" s="13">
        <v>1</v>
      </c>
      <c r="AV46" s="13">
        <v>3</v>
      </c>
      <c r="AW46" s="13">
        <v>2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9</v>
      </c>
      <c r="BF46" s="13">
        <v>0</v>
      </c>
      <c r="BG46" s="13">
        <v>255</v>
      </c>
      <c r="BH46" s="13">
        <v>0</v>
      </c>
      <c r="BI46" s="13">
        <v>0</v>
      </c>
    </row>
    <row r="47" spans="1:61">
      <c r="A47" s="2">
        <v>45.5</v>
      </c>
      <c r="B47" s="2">
        <v>1</v>
      </c>
      <c r="C47" s="13">
        <f t="shared" si="0"/>
        <v>549</v>
      </c>
      <c r="D47" s="13">
        <v>0</v>
      </c>
      <c r="E47" s="13">
        <v>0</v>
      </c>
      <c r="F47" s="13">
        <v>1</v>
      </c>
      <c r="G47" s="13">
        <v>0</v>
      </c>
      <c r="H47" s="13">
        <v>1</v>
      </c>
      <c r="I47" s="13">
        <v>16</v>
      </c>
      <c r="J47" s="13">
        <v>11</v>
      </c>
      <c r="K47" s="13">
        <v>2</v>
      </c>
      <c r="L47" s="13">
        <v>0</v>
      </c>
      <c r="M47" s="13">
        <v>0</v>
      </c>
      <c r="N47" s="13">
        <v>0</v>
      </c>
      <c r="O47" s="13">
        <v>1</v>
      </c>
      <c r="P47" s="13">
        <v>1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3</v>
      </c>
      <c r="AI47" s="13">
        <v>1</v>
      </c>
      <c r="AJ47" s="13">
        <v>0</v>
      </c>
      <c r="AK47" s="13">
        <v>0</v>
      </c>
      <c r="AL47" s="13">
        <v>26</v>
      </c>
      <c r="AM47" s="13">
        <v>1</v>
      </c>
      <c r="AN47" s="13">
        <v>0</v>
      </c>
      <c r="AO47" s="13">
        <v>5</v>
      </c>
      <c r="AP47" s="13">
        <v>1</v>
      </c>
      <c r="AQ47" s="13">
        <v>4</v>
      </c>
      <c r="AR47" s="13">
        <v>0</v>
      </c>
      <c r="AS47" s="13">
        <v>16</v>
      </c>
      <c r="AT47" s="13">
        <v>0</v>
      </c>
      <c r="AU47" s="13">
        <v>0</v>
      </c>
      <c r="AV47" s="13">
        <v>2</v>
      </c>
      <c r="AW47" s="13">
        <v>0</v>
      </c>
      <c r="AX47" s="13">
        <v>2</v>
      </c>
      <c r="AY47" s="13">
        <v>0</v>
      </c>
      <c r="AZ47" s="13">
        <v>0</v>
      </c>
      <c r="BA47" s="13">
        <v>0</v>
      </c>
      <c r="BB47" s="13">
        <v>1</v>
      </c>
      <c r="BC47" s="13">
        <v>0</v>
      </c>
      <c r="BD47" s="13">
        <v>0</v>
      </c>
      <c r="BE47" s="13">
        <v>3</v>
      </c>
      <c r="BF47" s="13">
        <v>0</v>
      </c>
      <c r="BG47" s="13">
        <v>450</v>
      </c>
      <c r="BH47" s="13">
        <v>0</v>
      </c>
      <c r="BI47" s="13">
        <v>0</v>
      </c>
    </row>
    <row r="48" spans="1:61">
      <c r="A48" s="2">
        <v>46.5</v>
      </c>
      <c r="B48" s="2">
        <v>1</v>
      </c>
      <c r="C48" s="13">
        <f t="shared" si="0"/>
        <v>47</v>
      </c>
      <c r="D48" s="13">
        <v>0</v>
      </c>
      <c r="E48" s="13">
        <v>1</v>
      </c>
      <c r="F48" s="13">
        <v>0</v>
      </c>
      <c r="G48" s="13">
        <v>0</v>
      </c>
      <c r="H48" s="13">
        <v>0</v>
      </c>
      <c r="I48" s="13">
        <v>3</v>
      </c>
      <c r="J48" s="13">
        <v>3</v>
      </c>
      <c r="K48" s="13">
        <v>2</v>
      </c>
      <c r="L48" s="13">
        <v>0</v>
      </c>
      <c r="M48" s="13">
        <v>0</v>
      </c>
      <c r="N48" s="13">
        <v>0</v>
      </c>
      <c r="O48" s="13">
        <v>4</v>
      </c>
      <c r="P48" s="13">
        <v>0</v>
      </c>
      <c r="Q48" s="13">
        <v>1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1</v>
      </c>
      <c r="AK48" s="13">
        <v>0</v>
      </c>
      <c r="AL48" s="13">
        <v>0</v>
      </c>
      <c r="AM48" s="13">
        <v>0</v>
      </c>
      <c r="AN48" s="13">
        <v>0</v>
      </c>
      <c r="AO48" s="13">
        <v>1</v>
      </c>
      <c r="AP48" s="13">
        <v>0</v>
      </c>
      <c r="AQ48" s="13">
        <v>0</v>
      </c>
      <c r="AR48" s="13">
        <v>0</v>
      </c>
      <c r="AS48" s="13">
        <v>10</v>
      </c>
      <c r="AT48" s="13">
        <v>0</v>
      </c>
      <c r="AU48" s="13">
        <v>0</v>
      </c>
      <c r="AV48" s="13">
        <v>1</v>
      </c>
      <c r="AW48" s="13">
        <v>1</v>
      </c>
      <c r="AX48" s="13">
        <v>2</v>
      </c>
      <c r="AY48" s="13">
        <v>0</v>
      </c>
      <c r="AZ48" s="13">
        <v>0</v>
      </c>
      <c r="BA48" s="13">
        <v>1</v>
      </c>
      <c r="BB48" s="13">
        <v>0</v>
      </c>
      <c r="BC48" s="13">
        <v>0</v>
      </c>
      <c r="BD48" s="13">
        <v>0</v>
      </c>
      <c r="BE48" s="13">
        <v>1</v>
      </c>
      <c r="BF48" s="13">
        <v>0</v>
      </c>
      <c r="BG48" s="13">
        <v>15</v>
      </c>
      <c r="BH48" s="13">
        <v>0</v>
      </c>
      <c r="BI48" s="13">
        <v>0</v>
      </c>
    </row>
    <row r="49" spans="1:61">
      <c r="A49" s="2">
        <v>47.5</v>
      </c>
      <c r="B49" s="2">
        <v>1</v>
      </c>
      <c r="C49" s="13">
        <f t="shared" si="0"/>
        <v>77</v>
      </c>
      <c r="D49" s="13">
        <v>0</v>
      </c>
      <c r="E49" s="13">
        <v>1</v>
      </c>
      <c r="F49" s="13">
        <v>0</v>
      </c>
      <c r="G49" s="13">
        <v>0</v>
      </c>
      <c r="H49" s="13">
        <v>0</v>
      </c>
      <c r="I49" s="13">
        <v>9</v>
      </c>
      <c r="J49" s="13">
        <v>6</v>
      </c>
      <c r="K49" s="13">
        <v>9</v>
      </c>
      <c r="L49" s="13">
        <v>1</v>
      </c>
      <c r="M49" s="13">
        <v>0</v>
      </c>
      <c r="N49" s="13">
        <v>0</v>
      </c>
      <c r="O49" s="13">
        <v>3</v>
      </c>
      <c r="P49" s="13">
        <v>0</v>
      </c>
      <c r="Q49" s="13">
        <v>0</v>
      </c>
      <c r="R49" s="13">
        <v>1</v>
      </c>
      <c r="S49" s="13">
        <v>0</v>
      </c>
      <c r="T49" s="13">
        <v>0</v>
      </c>
      <c r="U49" s="13">
        <v>0</v>
      </c>
      <c r="V49" s="13">
        <v>2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1</v>
      </c>
      <c r="AE49" s="13">
        <v>1</v>
      </c>
      <c r="AF49" s="13">
        <v>0</v>
      </c>
      <c r="AG49" s="13">
        <v>1</v>
      </c>
      <c r="AH49" s="13">
        <v>5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5</v>
      </c>
      <c r="AP49" s="13">
        <v>0</v>
      </c>
      <c r="AQ49" s="13">
        <v>4</v>
      </c>
      <c r="AR49" s="13">
        <v>0</v>
      </c>
      <c r="AS49" s="13">
        <v>11</v>
      </c>
      <c r="AT49" s="13">
        <v>0</v>
      </c>
      <c r="AU49" s="13">
        <v>0</v>
      </c>
      <c r="AV49" s="13">
        <v>1</v>
      </c>
      <c r="AW49" s="13">
        <v>0</v>
      </c>
      <c r="AX49" s="13">
        <v>1</v>
      </c>
      <c r="AY49" s="13">
        <v>0</v>
      </c>
      <c r="AZ49" s="13">
        <v>0</v>
      </c>
      <c r="BA49" s="13">
        <v>2</v>
      </c>
      <c r="BB49" s="13">
        <v>1</v>
      </c>
      <c r="BC49" s="13">
        <v>0</v>
      </c>
      <c r="BD49" s="13">
        <v>0</v>
      </c>
      <c r="BE49" s="13">
        <v>1</v>
      </c>
      <c r="BF49" s="13">
        <v>0</v>
      </c>
      <c r="BG49" s="13">
        <v>10</v>
      </c>
      <c r="BH49" s="13">
        <v>0</v>
      </c>
      <c r="BI49" s="13">
        <v>1</v>
      </c>
    </row>
    <row r="50" spans="1:61">
      <c r="A50" s="2">
        <v>48.5</v>
      </c>
      <c r="B50" s="2">
        <v>1</v>
      </c>
      <c r="C50" s="13">
        <f t="shared" si="0"/>
        <v>119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6</v>
      </c>
      <c r="J50" s="13">
        <v>2</v>
      </c>
      <c r="K50" s="13">
        <v>4</v>
      </c>
      <c r="L50" s="13">
        <v>2</v>
      </c>
      <c r="M50" s="13">
        <v>0</v>
      </c>
      <c r="N50" s="13">
        <v>0</v>
      </c>
      <c r="O50" s="13">
        <v>1</v>
      </c>
      <c r="P50" s="13">
        <v>0</v>
      </c>
      <c r="Q50" s="13">
        <v>0</v>
      </c>
      <c r="R50" s="13">
        <v>1</v>
      </c>
      <c r="S50" s="13">
        <v>0</v>
      </c>
      <c r="T50" s="13">
        <v>0</v>
      </c>
      <c r="U50" s="13">
        <v>3</v>
      </c>
      <c r="V50" s="13">
        <v>0</v>
      </c>
      <c r="W50" s="13">
        <v>0</v>
      </c>
      <c r="X50" s="13">
        <v>0</v>
      </c>
      <c r="Y50" s="13">
        <v>0</v>
      </c>
      <c r="Z50" s="13">
        <v>1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1</v>
      </c>
      <c r="AO50" s="13">
        <v>1</v>
      </c>
      <c r="AP50" s="13">
        <v>2</v>
      </c>
      <c r="AQ50" s="13">
        <v>5</v>
      </c>
      <c r="AR50" s="13">
        <v>0</v>
      </c>
      <c r="AS50" s="13">
        <v>15</v>
      </c>
      <c r="AT50" s="13">
        <v>0</v>
      </c>
      <c r="AU50" s="13">
        <v>0</v>
      </c>
      <c r="AV50" s="13">
        <v>3</v>
      </c>
      <c r="AW50" s="13">
        <v>3</v>
      </c>
      <c r="AX50" s="13">
        <v>1</v>
      </c>
      <c r="AY50" s="13">
        <v>0</v>
      </c>
      <c r="AZ50" s="13">
        <v>0</v>
      </c>
      <c r="BA50" s="13">
        <v>0</v>
      </c>
      <c r="BB50" s="13">
        <v>1</v>
      </c>
      <c r="BC50" s="13">
        <v>0</v>
      </c>
      <c r="BD50" s="13">
        <v>0</v>
      </c>
      <c r="BE50" s="13">
        <v>0</v>
      </c>
      <c r="BF50" s="13">
        <v>0</v>
      </c>
      <c r="BG50" s="13">
        <v>67</v>
      </c>
      <c r="BH50" s="13">
        <v>0</v>
      </c>
      <c r="BI50" s="13">
        <v>0</v>
      </c>
    </row>
    <row r="51" spans="1:61">
      <c r="A51" s="2">
        <v>49.5</v>
      </c>
      <c r="B51" s="2">
        <v>1</v>
      </c>
      <c r="C51" s="13">
        <f t="shared" si="0"/>
        <v>255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3</v>
      </c>
      <c r="J51" s="13">
        <v>10</v>
      </c>
      <c r="K51" s="13">
        <v>5</v>
      </c>
      <c r="L51" s="13">
        <v>3</v>
      </c>
      <c r="M51" s="13">
        <v>0</v>
      </c>
      <c r="N51" s="13">
        <v>1</v>
      </c>
      <c r="O51" s="13">
        <v>5</v>
      </c>
      <c r="P51" s="13">
        <v>0</v>
      </c>
      <c r="Q51" s="13">
        <v>0</v>
      </c>
      <c r="R51" s="13">
        <v>2</v>
      </c>
      <c r="S51" s="13">
        <v>0</v>
      </c>
      <c r="T51" s="13">
        <v>0</v>
      </c>
      <c r="U51" s="13">
        <v>5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1</v>
      </c>
      <c r="AH51" s="13">
        <v>4</v>
      </c>
      <c r="AI51" s="13">
        <v>0</v>
      </c>
      <c r="AJ51" s="13">
        <v>0</v>
      </c>
      <c r="AK51" s="13">
        <v>0</v>
      </c>
      <c r="AL51" s="13">
        <v>3</v>
      </c>
      <c r="AM51" s="13">
        <v>0</v>
      </c>
      <c r="AN51" s="13">
        <v>0</v>
      </c>
      <c r="AO51" s="13">
        <v>2</v>
      </c>
      <c r="AP51" s="13">
        <v>0</v>
      </c>
      <c r="AQ51" s="13">
        <v>2</v>
      </c>
      <c r="AR51" s="13">
        <v>0</v>
      </c>
      <c r="AS51" s="13">
        <v>7</v>
      </c>
      <c r="AT51" s="13">
        <v>1</v>
      </c>
      <c r="AU51" s="13">
        <v>0</v>
      </c>
      <c r="AV51" s="13">
        <v>2</v>
      </c>
      <c r="AW51" s="13">
        <v>1</v>
      </c>
      <c r="AX51" s="13">
        <v>1</v>
      </c>
      <c r="AY51" s="13">
        <v>0</v>
      </c>
      <c r="AZ51" s="13">
        <v>0</v>
      </c>
      <c r="BA51" s="13">
        <v>3</v>
      </c>
      <c r="BB51" s="13">
        <v>3</v>
      </c>
      <c r="BC51" s="13">
        <v>0</v>
      </c>
      <c r="BD51" s="13">
        <v>0</v>
      </c>
      <c r="BE51" s="13">
        <v>4</v>
      </c>
      <c r="BF51" s="13">
        <v>0</v>
      </c>
      <c r="BG51" s="13">
        <v>187</v>
      </c>
      <c r="BH51" s="13">
        <v>0</v>
      </c>
      <c r="BI51" s="13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"/>
  <sheetViews>
    <sheetView zoomScaleNormal="100" workbookViewId="0">
      <selection activeCell="K11" sqref="K11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8.16406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0" width="10.83203125" style="11"/>
    <col min="21" max="16384" width="10.83203125" style="3"/>
  </cols>
  <sheetData>
    <row r="1" spans="1:12" ht="27" customHeight="1">
      <c r="A1" s="4" t="s">
        <v>0</v>
      </c>
      <c r="B1" s="4" t="s">
        <v>1</v>
      </c>
      <c r="C1" s="4" t="s">
        <v>4</v>
      </c>
      <c r="D1" s="11"/>
      <c r="E1" s="11"/>
      <c r="F1" s="11"/>
      <c r="G1" s="11"/>
      <c r="H1" s="11"/>
      <c r="I1" s="11"/>
      <c r="J1" s="11"/>
      <c r="K1" s="11"/>
      <c r="L1" s="11"/>
    </row>
    <row r="2" spans="1:12">
      <c r="A2" s="5" t="s">
        <v>18</v>
      </c>
      <c r="B2" s="5" t="s">
        <v>19</v>
      </c>
      <c r="C2" s="5" t="s">
        <v>79</v>
      </c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5"/>
      <c r="B3" s="5"/>
      <c r="C3" s="5"/>
      <c r="D3" s="11"/>
      <c r="E3" s="11"/>
      <c r="F3" s="11"/>
      <c r="G3" s="11"/>
      <c r="H3" s="11"/>
      <c r="I3" s="11"/>
      <c r="J3" s="11"/>
      <c r="K3" s="11"/>
      <c r="L3" s="11"/>
    </row>
    <row r="4" spans="1:1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0" customHeight="1">
      <c r="A5" s="12" t="s">
        <v>15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46" customHeight="1">
      <c r="A6" s="6" t="s">
        <v>0</v>
      </c>
      <c r="B6" s="6" t="s">
        <v>1</v>
      </c>
      <c r="C6" s="7" t="s">
        <v>10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11</v>
      </c>
      <c r="I6" s="11"/>
      <c r="J6" s="11"/>
      <c r="K6" s="11"/>
      <c r="L6" s="11"/>
    </row>
    <row r="7" spans="1:12" ht="16">
      <c r="A7" s="8" t="s">
        <v>18</v>
      </c>
      <c r="B7" s="8" t="s">
        <v>20</v>
      </c>
      <c r="C7" s="20" t="s">
        <v>83</v>
      </c>
      <c r="D7" s="8">
        <v>11.5</v>
      </c>
      <c r="E7" s="8">
        <v>1</v>
      </c>
      <c r="F7" s="21"/>
      <c r="G7" s="21">
        <v>45</v>
      </c>
      <c r="H7" s="21" t="s">
        <v>87</v>
      </c>
      <c r="I7" s="11"/>
      <c r="J7" s="11"/>
      <c r="K7" s="11"/>
      <c r="L7" s="11"/>
    </row>
    <row r="8" spans="1:12" ht="16">
      <c r="A8" s="8"/>
      <c r="B8" s="8"/>
      <c r="C8" s="20" t="s">
        <v>84</v>
      </c>
      <c r="D8" s="8">
        <v>26.5</v>
      </c>
      <c r="E8" s="8">
        <v>1</v>
      </c>
      <c r="F8" s="22">
        <v>265</v>
      </c>
      <c r="G8" s="21">
        <v>350</v>
      </c>
      <c r="H8" s="21" t="s">
        <v>88</v>
      </c>
      <c r="I8" s="11"/>
      <c r="J8" s="11"/>
      <c r="K8" s="11"/>
      <c r="L8" s="11"/>
    </row>
    <row r="9" spans="1:12" ht="16">
      <c r="A9" s="8"/>
      <c r="B9" s="8"/>
      <c r="C9" s="20" t="s">
        <v>85</v>
      </c>
      <c r="D9" s="8">
        <v>38.5</v>
      </c>
      <c r="E9" s="8">
        <v>1</v>
      </c>
      <c r="F9" s="22">
        <v>210</v>
      </c>
      <c r="G9" s="21">
        <v>420</v>
      </c>
      <c r="H9" s="21" t="s">
        <v>88</v>
      </c>
      <c r="I9" s="11"/>
      <c r="J9" s="11"/>
      <c r="K9" s="11"/>
      <c r="L9" s="11"/>
    </row>
    <row r="10" spans="1:12" ht="16">
      <c r="A10" s="8"/>
      <c r="B10" s="8"/>
      <c r="C10" s="20" t="s">
        <v>86</v>
      </c>
      <c r="D10" s="8">
        <v>53.5</v>
      </c>
      <c r="E10" s="8">
        <v>1</v>
      </c>
      <c r="F10" s="22">
        <v>370</v>
      </c>
      <c r="G10" s="21">
        <v>45</v>
      </c>
      <c r="H10" s="21" t="s">
        <v>87</v>
      </c>
      <c r="I10" s="11"/>
      <c r="J10" s="11"/>
      <c r="K10" s="11"/>
      <c r="L10" s="11"/>
    </row>
    <row r="11" spans="1:12">
      <c r="A11" s="8"/>
      <c r="B11" s="8"/>
      <c r="C11" s="8"/>
      <c r="D11" s="8"/>
      <c r="E11" s="8"/>
      <c r="F11" s="8"/>
      <c r="G11" s="8"/>
      <c r="H11" s="8"/>
      <c r="I11" s="11"/>
      <c r="J11" s="11"/>
      <c r="K11" s="11"/>
      <c r="L11" s="11"/>
    </row>
    <row r="12" spans="1:12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>
      <c r="A13" s="12" t="s">
        <v>16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45.5" customHeight="1">
      <c r="A14" s="6" t="s">
        <v>0</v>
      </c>
      <c r="B14" s="6" t="s">
        <v>1</v>
      </c>
      <c r="C14" s="6" t="s">
        <v>2</v>
      </c>
      <c r="D14" s="7" t="s">
        <v>6</v>
      </c>
      <c r="E14" s="7" t="s">
        <v>17</v>
      </c>
      <c r="F14" s="7" t="s">
        <v>7</v>
      </c>
      <c r="G14" s="9" t="s">
        <v>12</v>
      </c>
      <c r="H14" s="9" t="s">
        <v>81</v>
      </c>
      <c r="I14" s="6" t="s">
        <v>80</v>
      </c>
      <c r="J14" s="9" t="s">
        <v>82</v>
      </c>
      <c r="K14" s="6" t="s">
        <v>5</v>
      </c>
      <c r="L14" s="17" t="s">
        <v>3</v>
      </c>
    </row>
    <row r="15" spans="1:12" ht="16">
      <c r="A15" s="8" t="s">
        <v>18</v>
      </c>
      <c r="B15" s="8" t="s">
        <v>20</v>
      </c>
      <c r="C15" s="8">
        <v>1111</v>
      </c>
      <c r="D15" s="8">
        <v>0.5</v>
      </c>
      <c r="E15" s="15">
        <v>1</v>
      </c>
      <c r="F15" s="8">
        <v>1</v>
      </c>
      <c r="G15" s="16">
        <v>7.0666667000000002E-2</v>
      </c>
      <c r="H15" s="8">
        <v>0.16661139943795994</v>
      </c>
      <c r="I15" s="8">
        <v>3.8269249975832391</v>
      </c>
      <c r="J15" s="8">
        <v>0.15220887442608427</v>
      </c>
      <c r="K15" s="8"/>
      <c r="L15" s="18"/>
    </row>
    <row r="16" spans="1:12" ht="14" customHeight="1">
      <c r="A16" s="8"/>
      <c r="B16" s="8"/>
      <c r="C16" s="8">
        <v>1112</v>
      </c>
      <c r="D16" s="8">
        <v>1.5</v>
      </c>
      <c r="E16" s="15">
        <f>E15+1</f>
        <v>2</v>
      </c>
      <c r="F16" s="8">
        <v>1</v>
      </c>
      <c r="G16" s="16">
        <v>6.1683333E-2</v>
      </c>
      <c r="H16" s="8">
        <v>0.18326263282996161</v>
      </c>
      <c r="I16" s="8">
        <v>3.198568953455712</v>
      </c>
      <c r="J16" s="8">
        <v>0.16742071167703029</v>
      </c>
      <c r="K16" s="8"/>
      <c r="L16" s="18"/>
    </row>
    <row r="17" spans="1:12" ht="16">
      <c r="A17" s="8"/>
      <c r="B17" s="8"/>
      <c r="C17" s="8">
        <v>1113</v>
      </c>
      <c r="D17" s="8">
        <v>2.5</v>
      </c>
      <c r="E17" s="15">
        <f t="shared" ref="E17:E44" si="0">E16+1</f>
        <v>3</v>
      </c>
      <c r="F17" s="8">
        <v>1</v>
      </c>
      <c r="G17" s="16">
        <v>6.5500000000000003E-2</v>
      </c>
      <c r="H17" s="8">
        <v>0.18435691271101731</v>
      </c>
      <c r="I17" s="8">
        <v>3.3730721432327742</v>
      </c>
      <c r="J17" s="8">
        <v>0.16842039783034549</v>
      </c>
      <c r="K17" s="8"/>
      <c r="L17" s="19"/>
    </row>
    <row r="18" spans="1:12" ht="16">
      <c r="A18" s="8"/>
      <c r="B18" s="8"/>
      <c r="C18" s="8"/>
      <c r="D18" s="8">
        <v>3.5</v>
      </c>
      <c r="E18" s="15">
        <f t="shared" si="0"/>
        <v>4</v>
      </c>
      <c r="F18" s="8">
        <v>1</v>
      </c>
      <c r="G18" s="16">
        <v>6.9538461999999995E-2</v>
      </c>
      <c r="H18" s="8"/>
      <c r="I18" s="8"/>
      <c r="J18" s="8"/>
      <c r="K18" s="8"/>
      <c r="L18" s="19"/>
    </row>
    <row r="19" spans="1:12" ht="16">
      <c r="A19" s="8"/>
      <c r="B19" s="8"/>
      <c r="C19" s="8">
        <v>1114</v>
      </c>
      <c r="D19" s="8">
        <v>4.5</v>
      </c>
      <c r="E19" s="15">
        <f t="shared" si="0"/>
        <v>5</v>
      </c>
      <c r="F19" s="8">
        <v>1</v>
      </c>
      <c r="G19" s="16">
        <v>6.2042105E-2</v>
      </c>
      <c r="H19" s="8">
        <v>0.140502843756074</v>
      </c>
      <c r="I19" s="8">
        <v>4.320681049592821</v>
      </c>
      <c r="J19" s="8">
        <v>0.12835724190492317</v>
      </c>
      <c r="K19" s="8"/>
      <c r="L19" s="19"/>
    </row>
    <row r="20" spans="1:12" ht="16">
      <c r="A20" s="8"/>
      <c r="B20" s="8"/>
      <c r="C20" s="8"/>
      <c r="D20" s="8">
        <v>5.5</v>
      </c>
      <c r="E20" s="15">
        <f t="shared" si="0"/>
        <v>6</v>
      </c>
      <c r="F20" s="8">
        <v>1</v>
      </c>
      <c r="G20" s="16">
        <v>6.5875000000000003E-2</v>
      </c>
      <c r="H20" s="8"/>
      <c r="I20" s="8"/>
      <c r="J20" s="8"/>
      <c r="K20" s="8"/>
      <c r="L20" s="19"/>
    </row>
    <row r="21" spans="1:12" ht="16">
      <c r="A21" s="8"/>
      <c r="B21" s="8"/>
      <c r="C21" s="8">
        <v>1115</v>
      </c>
      <c r="D21" s="8">
        <v>6.5</v>
      </c>
      <c r="E21" s="15">
        <f t="shared" si="0"/>
        <v>7</v>
      </c>
      <c r="F21" s="8">
        <v>1</v>
      </c>
      <c r="G21" s="16">
        <v>5.8545455000000003E-2</v>
      </c>
      <c r="H21" s="8">
        <v>0.13931963914317214</v>
      </c>
      <c r="I21" s="8">
        <v>7.074337441766378</v>
      </c>
      <c r="J21" s="8">
        <v>0.12727631801284217</v>
      </c>
      <c r="K21" s="8"/>
      <c r="L21" s="19"/>
    </row>
    <row r="22" spans="1:12" ht="16">
      <c r="A22" s="8"/>
      <c r="B22" s="8"/>
      <c r="C22" s="8"/>
      <c r="D22" s="8">
        <v>7.5</v>
      </c>
      <c r="E22" s="15">
        <f t="shared" si="0"/>
        <v>8</v>
      </c>
      <c r="F22" s="8">
        <v>1</v>
      </c>
      <c r="G22" s="16">
        <v>6.9459999999999994E-2</v>
      </c>
      <c r="H22" s="8"/>
      <c r="I22" s="8"/>
      <c r="J22" s="8"/>
      <c r="K22" s="8"/>
      <c r="L22" s="19"/>
    </row>
    <row r="23" spans="1:12" ht="16">
      <c r="A23" s="8"/>
      <c r="B23" s="8"/>
      <c r="C23" s="8">
        <v>1116</v>
      </c>
      <c r="D23" s="8">
        <v>8.5</v>
      </c>
      <c r="E23" s="15">
        <f t="shared" si="0"/>
        <v>9</v>
      </c>
      <c r="F23" s="8">
        <v>1</v>
      </c>
      <c r="G23" s="16">
        <v>7.8716667000000004E-2</v>
      </c>
      <c r="H23" s="8">
        <v>8.571087630942785E-2</v>
      </c>
      <c r="I23" s="8">
        <v>4.9392403985855911</v>
      </c>
      <c r="J23" s="8">
        <v>7.8301701162945866E-2</v>
      </c>
      <c r="K23" s="8"/>
      <c r="L23" s="19"/>
    </row>
    <row r="24" spans="1:12" ht="16">
      <c r="A24" s="8"/>
      <c r="B24" s="8"/>
      <c r="C24" s="8">
        <v>1117</v>
      </c>
      <c r="D24" s="8">
        <v>9.5</v>
      </c>
      <c r="E24" s="15">
        <f t="shared" si="0"/>
        <v>10</v>
      </c>
      <c r="F24" s="8">
        <v>1</v>
      </c>
      <c r="G24" s="16">
        <v>4.48E-2</v>
      </c>
      <c r="H24" s="8">
        <v>8.059142044594747E-2</v>
      </c>
      <c r="I24" s="8">
        <v>6.2869496100892537</v>
      </c>
      <c r="J24" s="8">
        <v>8.059142044594747E-2</v>
      </c>
      <c r="K24" s="8"/>
      <c r="L24" s="19"/>
    </row>
    <row r="25" spans="1:12" ht="16">
      <c r="A25" s="8"/>
      <c r="B25" s="8"/>
      <c r="C25" s="8"/>
      <c r="D25" s="8">
        <v>10.5</v>
      </c>
      <c r="E25" s="15">
        <f t="shared" si="0"/>
        <v>11</v>
      </c>
      <c r="F25" s="8">
        <v>1</v>
      </c>
      <c r="G25" s="16">
        <v>6.2933332999999994E-2</v>
      </c>
      <c r="H25" s="8"/>
      <c r="I25" s="8"/>
      <c r="J25" s="8"/>
      <c r="K25" s="8"/>
      <c r="L25" s="19"/>
    </row>
    <row r="26" spans="1:12" ht="16">
      <c r="A26" s="8"/>
      <c r="B26" s="8"/>
      <c r="C26" s="8">
        <v>1118</v>
      </c>
      <c r="D26" s="8">
        <v>11.5</v>
      </c>
      <c r="E26" s="15">
        <f t="shared" si="0"/>
        <v>12</v>
      </c>
      <c r="F26" s="8">
        <v>1</v>
      </c>
      <c r="G26" s="16">
        <v>7.2999999999999995E-2</v>
      </c>
      <c r="H26" s="8">
        <v>0.13012412032182208</v>
      </c>
      <c r="I26" s="8">
        <v>4.2103511968411151</v>
      </c>
      <c r="J26" s="8">
        <v>0.11828010310153166</v>
      </c>
      <c r="K26" s="8"/>
      <c r="L26" s="19"/>
    </row>
    <row r="27" spans="1:12" ht="16">
      <c r="A27" s="8"/>
      <c r="B27" s="8"/>
      <c r="C27" s="8"/>
      <c r="D27" s="8">
        <v>12.5</v>
      </c>
      <c r="E27" s="15">
        <f t="shared" si="0"/>
        <v>13</v>
      </c>
      <c r="F27" s="8">
        <v>1</v>
      </c>
      <c r="G27" s="16">
        <v>4.3499999999999997E-2</v>
      </c>
      <c r="H27" s="8"/>
      <c r="I27" s="8"/>
      <c r="J27" s="8"/>
      <c r="K27" s="8"/>
      <c r="L27" s="19"/>
    </row>
    <row r="28" spans="1:12" ht="16">
      <c r="A28" s="8"/>
      <c r="B28" s="8"/>
      <c r="C28" s="8">
        <v>1119</v>
      </c>
      <c r="D28" s="8">
        <v>13.5</v>
      </c>
      <c r="E28" s="15">
        <f t="shared" si="0"/>
        <v>14</v>
      </c>
      <c r="F28" s="8">
        <v>1</v>
      </c>
      <c r="G28" s="16">
        <v>6.8599999999999994E-2</v>
      </c>
      <c r="H28" s="8">
        <v>0.11162721155676167</v>
      </c>
      <c r="I28" s="8">
        <v>3.9002102778747978</v>
      </c>
      <c r="J28" s="8">
        <v>0.1014668</v>
      </c>
      <c r="K28" s="8"/>
      <c r="L28" s="19"/>
    </row>
    <row r="29" spans="1:12" ht="16">
      <c r="A29" s="8"/>
      <c r="B29" s="8"/>
      <c r="C29" s="8"/>
      <c r="D29" s="8">
        <v>14.5</v>
      </c>
      <c r="E29" s="15">
        <f t="shared" si="0"/>
        <v>15</v>
      </c>
      <c r="F29" s="8">
        <v>1</v>
      </c>
      <c r="G29" s="16">
        <v>4.8500000000000001E-2</v>
      </c>
      <c r="H29" s="8"/>
      <c r="I29" s="8"/>
      <c r="J29" s="8"/>
      <c r="K29" s="8"/>
      <c r="L29" s="19"/>
    </row>
    <row r="30" spans="1:12" ht="16">
      <c r="A30" s="8"/>
      <c r="B30" s="8"/>
      <c r="C30" s="8">
        <v>1120</v>
      </c>
      <c r="D30" s="8">
        <v>15.5</v>
      </c>
      <c r="E30" s="15">
        <f t="shared" si="0"/>
        <v>16</v>
      </c>
      <c r="F30" s="8">
        <v>1</v>
      </c>
      <c r="G30" s="16">
        <v>7.3557143000000005E-2</v>
      </c>
      <c r="H30" s="8">
        <v>0.15068757090231913</v>
      </c>
      <c r="I30" s="8">
        <v>3.0694629423268638</v>
      </c>
      <c r="J30" s="8">
        <v>0.13697184948005875</v>
      </c>
      <c r="K30" s="8"/>
      <c r="L30" s="19"/>
    </row>
    <row r="31" spans="1:12" ht="16">
      <c r="A31" s="8"/>
      <c r="B31" s="8"/>
      <c r="C31" s="8"/>
      <c r="D31" s="8">
        <v>16.5</v>
      </c>
      <c r="E31" s="15">
        <f t="shared" si="0"/>
        <v>17</v>
      </c>
      <c r="F31" s="8">
        <v>1</v>
      </c>
      <c r="G31" s="16">
        <v>7.0428570999999995E-2</v>
      </c>
      <c r="H31" s="8"/>
      <c r="I31" s="8"/>
      <c r="J31" s="8"/>
      <c r="K31" s="8"/>
      <c r="L31" s="19"/>
    </row>
    <row r="32" spans="1:12" ht="16">
      <c r="A32" s="8"/>
      <c r="B32" s="8"/>
      <c r="C32" s="8">
        <v>1121</v>
      </c>
      <c r="D32" s="8">
        <v>17.5</v>
      </c>
      <c r="E32" s="15">
        <f t="shared" si="0"/>
        <v>18</v>
      </c>
      <c r="F32" s="8">
        <v>1</v>
      </c>
      <c r="G32" s="16">
        <v>9.5733333000000004E-2</v>
      </c>
      <c r="H32" s="8">
        <v>0.13123506239656893</v>
      </c>
      <c r="I32" s="8">
        <v>3.419470830941536</v>
      </c>
      <c r="J32" s="8">
        <v>0.11928992620593308</v>
      </c>
      <c r="K32" s="8"/>
      <c r="L32" s="19"/>
    </row>
    <row r="33" spans="1:12" ht="16">
      <c r="A33" s="8"/>
      <c r="B33" s="8"/>
      <c r="C33" s="8"/>
      <c r="D33" s="8">
        <v>18.5</v>
      </c>
      <c r="E33" s="15">
        <f t="shared" si="0"/>
        <v>19</v>
      </c>
      <c r="F33" s="8">
        <v>1</v>
      </c>
      <c r="G33" s="16">
        <v>7.7727273E-2</v>
      </c>
      <c r="H33" s="8"/>
      <c r="I33" s="8"/>
      <c r="J33" s="8"/>
      <c r="K33" s="8"/>
      <c r="L33" s="19"/>
    </row>
    <row r="34" spans="1:12" ht="16">
      <c r="A34" s="8"/>
      <c r="B34" s="8"/>
      <c r="C34" s="8"/>
      <c r="D34" s="8">
        <v>19.5</v>
      </c>
      <c r="E34" s="15">
        <f t="shared" si="0"/>
        <v>20</v>
      </c>
      <c r="F34" s="8">
        <v>1</v>
      </c>
      <c r="G34" s="16">
        <v>5.3111111000000003E-2</v>
      </c>
      <c r="H34" s="8"/>
      <c r="I34" s="8"/>
      <c r="J34" s="14"/>
      <c r="K34" s="8"/>
      <c r="L34" s="19"/>
    </row>
    <row r="35" spans="1:12" ht="16">
      <c r="A35" s="8"/>
      <c r="B35" s="8"/>
      <c r="C35" s="8">
        <v>1122</v>
      </c>
      <c r="D35" s="8">
        <v>20.5</v>
      </c>
      <c r="E35" s="15">
        <f t="shared" si="0"/>
        <v>21</v>
      </c>
      <c r="F35" s="8">
        <v>1</v>
      </c>
      <c r="G35" s="16">
        <v>5.6500000000000002E-2</v>
      </c>
      <c r="H35" s="8">
        <v>0.10710628071257387</v>
      </c>
      <c r="I35" s="8">
        <v>5.6160727268411543</v>
      </c>
      <c r="J35" s="8">
        <v>9.7357368443091716E-2</v>
      </c>
      <c r="K35" s="8"/>
      <c r="L35" s="19"/>
    </row>
    <row r="36" spans="1:12" ht="16">
      <c r="A36" s="8"/>
      <c r="B36" s="8"/>
      <c r="C36" s="8"/>
      <c r="D36" s="8">
        <v>21.5</v>
      </c>
      <c r="E36" s="15">
        <f t="shared" si="0"/>
        <v>22</v>
      </c>
      <c r="F36" s="8">
        <v>1</v>
      </c>
      <c r="G36" s="16">
        <v>2.3230000000000001E-2</v>
      </c>
      <c r="H36" s="8"/>
      <c r="I36" s="8"/>
      <c r="J36" s="8"/>
      <c r="K36" s="8"/>
      <c r="L36" s="19"/>
    </row>
    <row r="37" spans="1:12" ht="16">
      <c r="A37" s="8"/>
      <c r="B37" s="8"/>
      <c r="C37" s="8"/>
      <c r="D37" s="8">
        <v>22.5</v>
      </c>
      <c r="E37" s="15">
        <f t="shared" si="0"/>
        <v>23</v>
      </c>
      <c r="F37" s="8">
        <v>1</v>
      </c>
      <c r="G37" s="16">
        <v>5.0555556000000001E-2</v>
      </c>
      <c r="H37" s="8"/>
      <c r="I37" s="8"/>
      <c r="J37" s="14"/>
      <c r="K37" s="8"/>
      <c r="L37" s="19"/>
    </row>
    <row r="38" spans="1:12" ht="16">
      <c r="A38" s="8"/>
      <c r="B38" s="8"/>
      <c r="C38" s="8">
        <v>1123</v>
      </c>
      <c r="D38" s="8">
        <v>23.5</v>
      </c>
      <c r="E38" s="15">
        <f t="shared" si="0"/>
        <v>24</v>
      </c>
      <c r="F38" s="8">
        <v>1</v>
      </c>
      <c r="G38" s="16">
        <v>4.5462500000000003E-2</v>
      </c>
      <c r="H38" s="8">
        <v>8.626835025179834E-2</v>
      </c>
      <c r="I38" s="8">
        <v>4.0296512986559865</v>
      </c>
      <c r="J38" s="8">
        <v>7.8416125595667518E-2</v>
      </c>
      <c r="K38" s="8"/>
      <c r="L38" s="8"/>
    </row>
    <row r="39" spans="1:12" ht="16">
      <c r="A39" s="8"/>
      <c r="B39" s="8"/>
      <c r="C39" s="8"/>
      <c r="D39" s="8">
        <v>24.5</v>
      </c>
      <c r="E39" s="15">
        <f t="shared" si="0"/>
        <v>25</v>
      </c>
      <c r="F39" s="8">
        <v>1</v>
      </c>
      <c r="G39" s="16">
        <v>6.1857143000000003E-2</v>
      </c>
      <c r="H39" s="8"/>
      <c r="I39" s="8"/>
      <c r="J39" s="8"/>
      <c r="K39" s="8"/>
      <c r="L39" s="8"/>
    </row>
    <row r="40" spans="1:12" ht="16">
      <c r="A40" s="8"/>
      <c r="B40" s="8"/>
      <c r="C40" s="8">
        <v>1124</v>
      </c>
      <c r="D40" s="8">
        <v>25.5</v>
      </c>
      <c r="E40" s="15">
        <f t="shared" si="0"/>
        <v>26</v>
      </c>
      <c r="F40" s="8">
        <v>1</v>
      </c>
      <c r="G40" s="16">
        <v>6.5516667000000001E-2</v>
      </c>
      <c r="H40" s="8">
        <v>7.5977190851170856E-2</v>
      </c>
      <c r="I40" s="8">
        <v>7.0130563731284932</v>
      </c>
      <c r="J40" s="8">
        <v>6.9061676997436483E-2</v>
      </c>
      <c r="K40" s="8"/>
      <c r="L40" s="8"/>
    </row>
    <row r="41" spans="1:12" ht="16">
      <c r="A41" s="8"/>
      <c r="B41" s="8"/>
      <c r="C41" s="8"/>
      <c r="D41" s="8">
        <v>26.5</v>
      </c>
      <c r="E41" s="15">
        <f t="shared" si="0"/>
        <v>27</v>
      </c>
      <c r="F41" s="8">
        <v>1</v>
      </c>
      <c r="G41" s="16">
        <v>6.1374999999999999E-2</v>
      </c>
      <c r="H41" s="8"/>
      <c r="I41" s="8"/>
      <c r="J41" s="8"/>
      <c r="K41" s="8"/>
      <c r="L41" s="8"/>
    </row>
    <row r="42" spans="1:12" ht="16">
      <c r="A42" s="8"/>
      <c r="B42" s="8"/>
      <c r="C42" s="8">
        <v>1125</v>
      </c>
      <c r="D42" s="8">
        <v>27.5</v>
      </c>
      <c r="E42" s="15">
        <f t="shared" si="0"/>
        <v>28</v>
      </c>
      <c r="F42" s="8">
        <v>1</v>
      </c>
      <c r="G42" s="16">
        <v>4.9212499999999999E-2</v>
      </c>
      <c r="H42" s="8">
        <v>8.0142727602665331E-2</v>
      </c>
      <c r="I42" s="8">
        <v>7.559449382531584</v>
      </c>
      <c r="J42" s="8">
        <v>6.7901405920408539E-2</v>
      </c>
      <c r="K42" s="8"/>
      <c r="L42" s="8"/>
    </row>
    <row r="43" spans="1:12" ht="16">
      <c r="A43" s="8"/>
      <c r="B43" s="8"/>
      <c r="C43" s="8"/>
      <c r="D43" s="8">
        <v>28.5</v>
      </c>
      <c r="E43" s="15">
        <f t="shared" si="0"/>
        <v>29</v>
      </c>
      <c r="F43" s="8">
        <v>1</v>
      </c>
      <c r="G43" s="16">
        <v>6.88E-2</v>
      </c>
      <c r="H43" s="8"/>
      <c r="I43" s="8"/>
      <c r="J43" s="8"/>
      <c r="K43" s="8"/>
      <c r="L43" s="8"/>
    </row>
    <row r="44" spans="1:12" ht="16">
      <c r="A44" s="8"/>
      <c r="B44" s="8"/>
      <c r="C44" s="8"/>
      <c r="D44" s="8">
        <v>29.5</v>
      </c>
      <c r="E44" s="15">
        <f t="shared" si="0"/>
        <v>30</v>
      </c>
      <c r="F44" s="8">
        <v>1</v>
      </c>
      <c r="G44" s="16">
        <v>8.2057142999999999E-2</v>
      </c>
      <c r="H44" s="8"/>
      <c r="I44" s="8"/>
      <c r="J44" s="8"/>
      <c r="K44" s="8"/>
      <c r="L44" s="8"/>
    </row>
    <row r="45" spans="1:1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2022-06-23T02:56:44Z</dcterms:modified>
  <cp:category/>
  <cp:contentStatus/>
</cp:coreProperties>
</file>